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390" activeTab="5"/>
  </bookViews>
  <sheets>
    <sheet name="REKAPITULACIJA" sheetId="2" r:id="rId1"/>
    <sheet name="SKLOP 31" sheetId="3" r:id="rId2"/>
    <sheet name="SKLOP 32" sheetId="4" r:id="rId3"/>
    <sheet name="SKLOP 33" sheetId="5" r:id="rId4"/>
    <sheet name="SKLOP 34" sheetId="6" r:id="rId5"/>
    <sheet name="SKLOP 35" sheetId="7" r:id="rId6"/>
  </sheets>
  <definedNames>
    <definedName name="_xlnm.Print_Area" localSheetId="0">REKAPITULACIJA!$A$20:$F$29</definedName>
    <definedName name="_xlnm.Print_Area" localSheetId="1">'SKLOP 31'!$B$21:$F$46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3" i="5" l="1"/>
  <c r="F28" i="5"/>
  <c r="F29" i="5"/>
  <c r="F30" i="5"/>
  <c r="F31" i="5"/>
  <c r="F32" i="5"/>
  <c r="F27" i="5"/>
  <c r="F28" i="4"/>
  <c r="F29" i="4"/>
  <c r="F30" i="4"/>
  <c r="F31" i="4"/>
  <c r="F32" i="4"/>
  <c r="F33" i="4"/>
  <c r="F34" i="4"/>
  <c r="F35" i="4"/>
  <c r="F36" i="4"/>
  <c r="F27" i="4"/>
  <c r="F37" i="4" s="1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26" i="3"/>
  <c r="F44" i="3" s="1"/>
  <c r="F26" i="7"/>
  <c r="F27" i="7"/>
  <c r="F28" i="7"/>
  <c r="F29" i="7"/>
  <c r="F30" i="7"/>
  <c r="F31" i="7"/>
  <c r="F25" i="7"/>
  <c r="F32" i="7" s="1"/>
  <c r="F107" i="6" l="1"/>
  <c r="F105" i="6"/>
  <c r="F104" i="6"/>
  <c r="F92" i="6"/>
  <c r="F95" i="6"/>
  <c r="F96" i="6"/>
  <c r="F97" i="6"/>
  <c r="F98" i="6"/>
  <c r="F99" i="6"/>
  <c r="F100" i="6"/>
  <c r="F101" i="6"/>
  <c r="F102" i="6"/>
  <c r="F103" i="6"/>
  <c r="F106" i="6"/>
  <c r="F89" i="6"/>
  <c r="F86" i="6"/>
  <c r="F63" i="6"/>
  <c r="F62" i="6"/>
  <c r="F32" i="6"/>
  <c r="F37" i="6"/>
  <c r="B35" i="7"/>
  <c r="B110" i="6"/>
  <c r="B36" i="5"/>
  <c r="B40" i="4"/>
  <c r="B48" i="3"/>
  <c r="B18" i="3"/>
  <c r="B16" i="3"/>
  <c r="B19" i="4"/>
  <c r="B17" i="4"/>
  <c r="B19" i="5"/>
  <c r="B17" i="5"/>
  <c r="B18" i="6"/>
  <c r="B16" i="6"/>
  <c r="B18" i="7"/>
  <c r="B16" i="7"/>
  <c r="F36" i="6"/>
  <c r="F38" i="6"/>
  <c r="E24" i="2"/>
  <c r="E22" i="2"/>
  <c r="E23" i="2"/>
  <c r="F26" i="6"/>
  <c r="F27" i="6"/>
  <c r="F28" i="6"/>
  <c r="F29" i="6"/>
  <c r="F30" i="6"/>
  <c r="F31" i="6"/>
  <c r="F33" i="6"/>
  <c r="F34" i="6"/>
  <c r="F35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7" i="6"/>
  <c r="F88" i="6"/>
  <c r="F90" i="6"/>
  <c r="F91" i="6"/>
  <c r="F93" i="6"/>
  <c r="F94" i="6"/>
  <c r="E25" i="2" l="1"/>
  <c r="E26" i="2"/>
  <c r="E27" i="2" l="1"/>
</calcChain>
</file>

<file path=xl/comments1.xml><?xml version="1.0" encoding="utf-8"?>
<comments xmlns="http://schemas.openxmlformats.org/spreadsheetml/2006/main">
  <authors>
    <author>Martina Gabrijel</author>
  </authors>
  <commentList>
    <comment ref="B83" authorId="0">
      <text>
        <r>
          <rPr>
            <b/>
            <sz val="9"/>
            <color indexed="81"/>
            <rFont val="Segoe UI"/>
            <family val="2"/>
            <charset val="238"/>
          </rPr>
          <t>Martina Gabrijel:</t>
        </r>
        <r>
          <rPr>
            <sz val="9"/>
            <color indexed="81"/>
            <rFont val="Segoe UI"/>
            <family val="2"/>
            <charset val="238"/>
          </rPr>
          <t xml:space="preserve">
mora bit Islalux
</t>
        </r>
      </text>
    </comment>
  </commentList>
</comments>
</file>

<file path=xl/sharedStrings.xml><?xml version="1.0" encoding="utf-8"?>
<sst xmlns="http://schemas.openxmlformats.org/spreadsheetml/2006/main" count="469" uniqueCount="249">
  <si>
    <t xml:space="preserve">SKUPAJ v € brez DDV  </t>
  </si>
  <si>
    <t>ME</t>
  </si>
  <si>
    <t>ŽARNICA VARČNA 23 W</t>
  </si>
  <si>
    <t>ŽARNICA DULUX 36 W</t>
  </si>
  <si>
    <t>ŽARNICA DULUX 55 W</t>
  </si>
  <si>
    <t>ŽARNICA HSI-SX 250 W CO/P METAL HALOGEN</t>
  </si>
  <si>
    <t>ŽARNICA NA 70 W CEVNA TUBOLARNA</t>
  </si>
  <si>
    <t>ŽARNICA NA 150 W CEVNA TUBOLARNA</t>
  </si>
  <si>
    <t>ŽARNICA NA 250 W CEVNA TUBOLARNA</t>
  </si>
  <si>
    <t>DUŠILKA NA 70 W</t>
  </si>
  <si>
    <t>DUŠILKA NA 150 W</t>
  </si>
  <si>
    <t>DUŠILKA NA 250 W</t>
  </si>
  <si>
    <t>DUŠILKA FC (ZA DULUX 55 ŽARNICE)</t>
  </si>
  <si>
    <t>KABEL PGP 3 x 2,5</t>
  </si>
  <si>
    <t>KABEL PGP 4 x 1,5</t>
  </si>
  <si>
    <t>KABEL PGP 4 x 4</t>
  </si>
  <si>
    <t xml:space="preserve">KABEL PGP 5 x 2,5 </t>
  </si>
  <si>
    <t>KABEL PGP 5 x 6</t>
  </si>
  <si>
    <t>SPONKA VRSTNA DVOJNA 1,5</t>
  </si>
  <si>
    <t>SPONKA VRSTNA DVOJNA 2,5</t>
  </si>
  <si>
    <t>SPONKA VRSTNA DVOJNA 4</t>
  </si>
  <si>
    <t>SPONKA VRSTNA DVOJNA 6</t>
  </si>
  <si>
    <t>SPONKA VRSTNA DVOJNA 16</t>
  </si>
  <si>
    <t>SPONKA VS 4</t>
  </si>
  <si>
    <t>SPONKA VS 16</t>
  </si>
  <si>
    <t>SPONKA VS 35</t>
  </si>
  <si>
    <t>SPONKA VS 70</t>
  </si>
  <si>
    <t>SPONKA VS 35 NIČELNA</t>
  </si>
  <si>
    <t>VAROVALKA AVTOMATSKA B10 1P</t>
  </si>
  <si>
    <t>VAROVALKA AVTOMATSKA B16 1P</t>
  </si>
  <si>
    <t>VAROVALKA AVTOMATSKA B16 3P</t>
  </si>
  <si>
    <t>VAROVALKA AVTOMATSKA C10 1P</t>
  </si>
  <si>
    <t>VAROVALKA AVTOMATSKA C16 1P</t>
  </si>
  <si>
    <t>VAROVALKA AVTOMATSKA C16 3P</t>
  </si>
  <si>
    <t>VAROVALKA 10 A – VLOŽEK TALILNI D-II</t>
  </si>
  <si>
    <t>VAROVALKA 16 A – VLOŽEK TALILNI D-II</t>
  </si>
  <si>
    <t>VAROVALKA 20 A – VLOŽEK TALILNI D-II</t>
  </si>
  <si>
    <t>VAROVALKA 25 A – VLOŽEK TALILNI D-II</t>
  </si>
  <si>
    <t>VAROVALKA 35 A – VLOŽEK TALILNI D-II</t>
  </si>
  <si>
    <t>VAROVALKA NV 100 – 20 A</t>
  </si>
  <si>
    <t>VAROVALKA NV 100 – 25 A</t>
  </si>
  <si>
    <t>VAROVALKA NV 100 – 35 A</t>
  </si>
  <si>
    <t>VAROVALKA NV 100 – 50 A</t>
  </si>
  <si>
    <t>VAROVALKA NV 250 – 20 A</t>
  </si>
  <si>
    <t>VAROVALKA NV 250 – 25 A</t>
  </si>
  <si>
    <t>VAROVALKA NV 250 – 35 A</t>
  </si>
  <si>
    <t>VAROVALKA NV 250 – 50 A</t>
  </si>
  <si>
    <t>VAROVALKA NV 250 – 63 A</t>
  </si>
  <si>
    <t>VAROVALKA NV 250 – 80 A</t>
  </si>
  <si>
    <t>POCINKAN VALJANEC 25 x 4</t>
  </si>
  <si>
    <t>PVC OPOZORILNI TRAK »ELEKTRIKA« (PAKIRANO 2,5 kg)</t>
  </si>
  <si>
    <t>TULEC VEZNI 10 MM CU</t>
  </si>
  <si>
    <t>TULEC VEZNI 16 MM CU</t>
  </si>
  <si>
    <t>ŠTARTER 4-80 W</t>
  </si>
  <si>
    <t>IZOLIRNI TRAK</t>
  </si>
  <si>
    <t>SPONKA ODCEPNA IZOLIRNA IOS 4 2 IZHOD</t>
  </si>
  <si>
    <t>UTRIPALEC DVOJNI ISAFLOR 100-555 TR2</t>
  </si>
  <si>
    <t>VAROVALKA ZA V PRIK.8,5 X 31,5 10A</t>
  </si>
  <si>
    <t>KONTAKTOR KNL 30</t>
  </si>
  <si>
    <t>ŽARNICA FLUO 36 W 1200 dolžine</t>
  </si>
  <si>
    <t>ŽARNICA FLUO 58 W 1500 dolžine</t>
  </si>
  <si>
    <t>ŽARNICA VARČNA 12 W SPIRALNA</t>
  </si>
  <si>
    <t>KABEL NYY – J 4 x 10 ENOTNA ŽICA</t>
  </si>
  <si>
    <t>Cena v € brez DDV na ME</t>
  </si>
  <si>
    <t>Skupaj vrednost v € brez DDV</t>
  </si>
  <si>
    <t>Količina</t>
  </si>
  <si>
    <t>Vrsta blaga</t>
  </si>
  <si>
    <t>KABEL NYY – J 4 x 10 PLETENE ŽICE RM</t>
  </si>
  <si>
    <t>KABEL NYY – J 4 x 16 PLETENE ŽICE RM</t>
  </si>
  <si>
    <t>SPONKA VRSTNA ENOJNA 1,5 FORBOX</t>
  </si>
  <si>
    <t>SPONKA VRSTNA ENOJNA 2,5 FORBOX</t>
  </si>
  <si>
    <t>SPONKA VRSTNA ENOJNA 4 FORBOX</t>
  </si>
  <si>
    <t>SPONKA VRSTNA ENOJNA 6 FORBOX</t>
  </si>
  <si>
    <t>SPONKA VRSTNA ENOJNA 16 FORBOX</t>
  </si>
  <si>
    <t>SPONKA VRSTNA ENOJNA 10 FORBOX</t>
  </si>
  <si>
    <t>SPONKA VRSTNA DVOJNA 10</t>
  </si>
  <si>
    <t>ŽARNICA 32 W LYNX-TE</t>
  </si>
  <si>
    <t>DUŠILKA 42 W (ZA THORN SVETILKE)</t>
  </si>
  <si>
    <t>DUŠILKA 150/100 W</t>
  </si>
  <si>
    <t>VAROVALKA NV 100 – 16 A</t>
  </si>
  <si>
    <t>SIJALKA ZA SVETILKO THORN PLURIO kot npr. Osram TC-TEL 42 W, GX24Q-4 ali enakovredno (COOL WHITE)</t>
  </si>
  <si>
    <t>STIKALO SVETLOBNO kot npr. ISLALUX 80 ali enakovredno</t>
  </si>
  <si>
    <t>PRIKLJUČNICA ZA KANDELABER, KANDELABRI IN VALJANEC</t>
  </si>
  <si>
    <t>DUŠILKE</t>
  </si>
  <si>
    <t>Sklop</t>
  </si>
  <si>
    <t>ŽARNICE, ŠTARTER, SIJALKE, OKOVI</t>
  </si>
  <si>
    <t xml:space="preserve">Naziv sklopa </t>
  </si>
  <si>
    <t>PRIKLJUČNICA za kandelaber PMV</t>
  </si>
  <si>
    <t>KABEL PGP 3 x 1,5</t>
  </si>
  <si>
    <t>KONTAKTOR KNL 22</t>
  </si>
  <si>
    <t>KONTAKTOR KNL 43</t>
  </si>
  <si>
    <t>URA PROGRAMSKA 15336 DNEVNA ANALOGNA Z REZERVNIM HODOM</t>
  </si>
  <si>
    <t>PRIKLJUČNICA za kandelaber MVL-1</t>
  </si>
  <si>
    <t xml:space="preserve">SPONI ZA VALJANEC POCINKAN </t>
  </si>
  <si>
    <t>ŽARNICA ZA UTRIPALEC 70 W</t>
  </si>
  <si>
    <t>OKOV E27 KERAMIČNI DOLGI</t>
  </si>
  <si>
    <r>
      <t xml:space="preserve">ŽARNICA ZA SEMAFOR 10 V 50 W kot npr. </t>
    </r>
    <r>
      <rPr>
        <b/>
        <sz val="11"/>
        <color indexed="8"/>
        <rFont val="Trebuchet MS"/>
        <family val="2"/>
        <charset val="238"/>
      </rPr>
      <t>Osram, Philips</t>
    </r>
    <r>
      <rPr>
        <sz val="11"/>
        <color indexed="8"/>
        <rFont val="Trebuchet MS"/>
        <family val="2"/>
        <charset val="238"/>
      </rPr>
      <t xml:space="preserve"> ali enakovredno</t>
    </r>
  </si>
  <si>
    <t>OKOV E27 M4 KRATKI</t>
  </si>
  <si>
    <t>KANDELABER POCINKAN 5 M REDUCIRNI ZA VKOP</t>
  </si>
  <si>
    <t>KANDELABER POCINKAN 6,8 M REDUCIRNI ZA VKOP</t>
  </si>
  <si>
    <t>KANDELABER POCINKAN 8,8 M REDUCIRNI ZA VKOP</t>
  </si>
  <si>
    <t>KANDELABER POCINKAN 12 M REDUCIRNI ZA VKOP</t>
  </si>
  <si>
    <t>KANDELABER POCINKAN 5,5 M REDUCIRNI ZA VKOP</t>
  </si>
  <si>
    <r>
      <t>ŽARNICA NA 50 W CEVNA TUBOLARNA kot npr.</t>
    </r>
    <r>
      <rPr>
        <b/>
        <sz val="11"/>
        <color indexed="8"/>
        <rFont val="Trebuchet MS"/>
        <family val="2"/>
        <charset val="238"/>
      </rPr>
      <t xml:space="preserve"> Osram</t>
    </r>
    <r>
      <rPr>
        <sz val="11"/>
        <color indexed="8"/>
        <rFont val="Trebuchet MS"/>
        <family val="2"/>
        <charset val="238"/>
      </rPr>
      <t xml:space="preserve"> ali enakovredno</t>
    </r>
  </si>
  <si>
    <t>SVETILKE</t>
  </si>
  <si>
    <t>KABLI, SPONE, VAROVALKE IN OSTALI ELEKTRO MATERIAL</t>
  </si>
  <si>
    <r>
      <rPr>
        <sz val="11"/>
        <color indexed="8"/>
        <rFont val="Trebuchet MS"/>
        <family val="2"/>
        <charset val="238"/>
      </rPr>
      <t>m</t>
    </r>
    <r>
      <rPr>
        <vertAlign val="superscript"/>
        <sz val="11"/>
        <color indexed="8"/>
        <rFont val="Trebuchet MS"/>
        <family val="2"/>
        <charset val="238"/>
      </rPr>
      <t>1</t>
    </r>
  </si>
  <si>
    <t>kos</t>
  </si>
  <si>
    <t>kg</t>
  </si>
  <si>
    <t>Skupaj v € brez DDV:</t>
  </si>
  <si>
    <t>KABEL NYY - J 5 X 6 ENOTNA ŽICA</t>
  </si>
  <si>
    <t>KABEL NYY - J 3 X 2,5</t>
  </si>
  <si>
    <t>Ponudbena vrednost sklopa (v € brez DDV):</t>
  </si>
  <si>
    <t>Kraj in datum</t>
  </si>
  <si>
    <t xml:space="preserve">                     Žig in podpis ponudnika</t>
  </si>
  <si>
    <t xml:space="preserve">Ponudnik: </t>
  </si>
  <si>
    <t>Sukcesivna dobava elektromateriala</t>
  </si>
  <si>
    <t>Sukcesivna dobava svetilk</t>
  </si>
  <si>
    <t>Sukcesivna dobava kablov, spon in drugega elektromateriala</t>
  </si>
  <si>
    <t>Sukcesivna dobava dušilk</t>
  </si>
  <si>
    <t>Sukcesivna dobava priključnic za kandelabre</t>
  </si>
  <si>
    <t>Sukcesivna dobava žarnic</t>
  </si>
  <si>
    <t xml:space="preserve">          REKAPITULACIJA/PREDRAČUN ŠT.: _______________</t>
  </si>
  <si>
    <t>KABEL NYY - J 4 X 6 ENOTNA ŽICA</t>
  </si>
  <si>
    <t>KABEL NPI 3 X 4</t>
  </si>
  <si>
    <t>VAROVALKA AVTOMATSKA B25</t>
  </si>
  <si>
    <t>KOS</t>
  </si>
  <si>
    <t>VAROVALKA AVTOMATSKA C25</t>
  </si>
  <si>
    <t>OKO SVETLOBNEGA STIKALA (kot npr. Islalux ali enakovredno)</t>
  </si>
  <si>
    <t>KONTAKTOR KNL 25</t>
  </si>
  <si>
    <t>KONTAKTOR KNL 63</t>
  </si>
  <si>
    <t>TULEC VEZNI 6 MM CU</t>
  </si>
  <si>
    <t>ZBIRALKA 3FAZNA I PRIKLJUČEK</t>
  </si>
  <si>
    <t>ZBIRALKA 3FAZNA U PRIKLJUČEK</t>
  </si>
  <si>
    <t>REDUCIRKA POCINKANA 76/60</t>
  </si>
  <si>
    <t>KANAL ZA OŽIČENJE 40X60 S POKROVOM</t>
  </si>
  <si>
    <t>SKOBA PN16</t>
  </si>
  <si>
    <t>CEV PN 16, 3M</t>
  </si>
  <si>
    <t>SPONKA NIČELNO OZEMLJITVENA BM 9905</t>
  </si>
  <si>
    <t>SPONKA NIČELNO OZEMLJITVENA BM 9906</t>
  </si>
  <si>
    <t>LETEV EZN, 1M</t>
  </si>
  <si>
    <t>STIKALO GLAVNO ZA NA LETEV 40A</t>
  </si>
  <si>
    <t>STIKALO ZA NA LETEV 10A, 1-0-2</t>
  </si>
  <si>
    <t>STIKALO ZA NA LETEV 16A, 1-0-2</t>
  </si>
  <si>
    <t>Številka: 4162-0005/2019</t>
  </si>
  <si>
    <t xml:space="preserve">Datum: </t>
  </si>
  <si>
    <t>SKLOP 31</t>
  </si>
  <si>
    <t>SKLOP 32</t>
  </si>
  <si>
    <t>SKLOP 33</t>
  </si>
  <si>
    <t>SKLOP 34</t>
  </si>
  <si>
    <t>SKLOP 55</t>
  </si>
  <si>
    <t>Ponudbeni predračun za SKLOP 31:</t>
  </si>
  <si>
    <t>Ponudbeni predračun za SKLOP 32:</t>
  </si>
  <si>
    <t>Ponudbeni predračun za SKLOP 33:</t>
  </si>
  <si>
    <t>Ponudbeni predračun za SKLOP 34:</t>
  </si>
  <si>
    <t>Ponudbeni predračun za SKLOP 35:</t>
  </si>
  <si>
    <t>SKLOP 35</t>
  </si>
  <si>
    <t>Tip/oznaka ponujenega blaga</t>
  </si>
  <si>
    <t>Skupna moč svetilke 20 W ali manj; Svetlobni tok svetilke 2700 lumnov ali več;
Sistemska učinkovitost svetilke 130 lm/W ali boljša; Delovna vhodna napetost 220 – 240 V, možnost delovanja svetilke v rangu od 50 V do 250 V; Razred zaščite I.; Napajalni tok LED diod ne sme biti večji od 500 mA; Tip regulacije: avtonomna redukcija moči glede na sredino noči; Barvna temperatura 3000K; CRI 70 min; Tip optike IESNA type 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5 m.</t>
  </si>
  <si>
    <t>Skupna moč svetilke 27 W ali manj; Svetlobni tok svetilke 3600 lumnov ali več;
Sistemska učinkovitost svetilke 125 lm/W ali boljša; Delovna vhodna napetost 220 – 240 V, možnost delovanja svetilke v rangu od 50 V do 250 V; Razred zaščite I.; Napajalni tok LED diod ne sme biti večji od 700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7 m.</t>
  </si>
  <si>
    <t>Skupna moč svetilke 68 W ali manj; Svetlobni tok svetilke 8600 lumnov ali več;
Sistemska učinkovitost svetilke 120 lm/W ali boljša; Delovna vhodna napetost 220 – 240 V, možnost delovanja svetilke v rangu od 50 V do 250 V; Razred zaščite I.; Napajalni tok LED diod ne sme biti večji od 900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10 m.</t>
  </si>
  <si>
    <t>Skupna moč svetilke 76 W ali manj; Svetlobni tok svetilke 9300 lumnov ali več;
Sistemska učinkovitost svetilke 120 lm/W ali boljša; Delovna vhodna napetost 220 – 240 V, možnost delovanja svetilke v rangu od 50 V do 250 V; Razred zaščite I.; Napajalni tok LED diod ne sme biti večji od 1000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12 m.</t>
  </si>
  <si>
    <t>Skupna moč svetilke 45 W ali manj; Svetlobni tok svetilke 6300 lumnov ali več;
Sistemska učinkovitost svetilke 120 lm/W ali boljša; Delovna vhodna napetost 220 – 240 V, možnost delovanja svetilke v rangu od 50 V do 250 V; Razred zaščite I.; Napajalni tok LED diod ne sme biti večji od 600 mA; Tip regulacije: avtonomna redukcija moči glede na sredino noči; Barvna temperatura 3000K; CRI 70 min; Tip optike IESNA type III;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8 m.</t>
  </si>
  <si>
    <t>Skupna moč svetilke 115 W ali manj; Svetlobni tok svetilke 13800 lumnov ali več;
Sistemska učinkovitost svetilke 120 lm/W ali boljša; Delovna vhodna napetost 220 – 240 V, možnost delovanja svetilke v rangu od 50 V do 250 V; Razred zaščite I.; Napajalni tok LED diod ne sme biti večji od 1000 mA; Tip regulacije: avtonomna redukcija moči glede na sredino noči; Barvna temperatura 3000K; CRI 70 min; Tip optike namenski za osvetlitev prehoda za pešče; Certifikati: CE, Veljaven ENEC certifikat, vpisan v bazo podatkov certificiranih produktov ENEC, Vibracijski test (EN 60068-2-6:2008), Test LED modulov (IEC 32031), certifikat o vzdržljivosti svetilke na veter do 300 km/h; Test odpornosti v slani komori (EN ISO 4628/2:2004 in EN ISO 4628/3:2004); Leče iz PMMA materiala; Ohišje iz aluminija, barva svetilke RAL9006, priključni kabel dolžine 12 m.</t>
  </si>
  <si>
    <t>Skupna moč svetilke 40W ali manj. Svetlobni tok svetilke 4000 lumnov ali več. Sistemska učinkovitost svetilke 100 lm/W ali boljša. Delovna vhodna napetost 220 – 240 V, možnost delovanja svetilke v rangu od 50 V do 250 V; Razred zaščite I.; Napajalni tok LED diod ne večji od 1000 mA; Tip regulacije: avtonomna redukcija moči glede na sredino noči; Barvna temperatura 4000K; CRI 70 min; Tip optike IESNA type III; Leče iz PMMA materiala; Ohišje iz aluminija, barva svetilke RAL9004. 
Prenapetostna zaščita 10 kV v skupnem načinu; Certifikati: CE. Kvadratna oblika svetilke za stara mestna jeda, kot "Lanterna". Možnost montaže svetilke na steno ali na drog. Zamenljiv LED modul skalden z Zhago standardom.  Priloženo testno poročilo za vsako dobavljeno svetilko, ki dokazuje skladnost s standardom EN 60598 za parametre: prebojna trdnost, izolacijska upornost, zemelska kontinuiteta in vunkcijksi test. Sledljivost izdelkov z unikatno serijsko številko, ki je izkazana na zunanjosti svetilke in individualnem testnem poročilu. Svetilka naj bo opremljena s priklučnim kablom (H05VV-F) 3 žilni dolžine 5 m, kabel opremljen z votlicami za lažji priklop.</t>
  </si>
  <si>
    <t>1.</t>
  </si>
  <si>
    <t>2.</t>
  </si>
  <si>
    <t>3.</t>
  </si>
  <si>
    <t>4.</t>
  </si>
  <si>
    <t>5.</t>
  </si>
  <si>
    <t>6.</t>
  </si>
  <si>
    <t>7.</t>
  </si>
  <si>
    <t xml:space="preserve">Zap. št. </t>
  </si>
  <si>
    <t>Zap. št.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</si>
  <si>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</si>
  <si>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</si>
  <si>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</si>
  <si>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</si>
  <si>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</si>
  <si>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</si>
  <si>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</si>
  <si>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</si>
  <si>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</si>
  <si>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</si>
  <si>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</si>
  <si>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</si>
  <si>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</si>
  <si>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</si>
  <si>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</si>
  <si>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</si>
  <si>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</si>
  <si>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</si>
  <si>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</si>
  <si>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</si>
  <si>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</si>
  <si>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</si>
  <si>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</si>
  <si>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</si>
  <si>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</si>
  <si>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</si>
  <si>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</si>
  <si>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</si>
  <si>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</si>
  <si>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</si>
  <si>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</si>
  <si>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</si>
  <si>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</si>
  <si>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</si>
  <si>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</si>
  <si>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</si>
  <si>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</si>
  <si>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</si>
  <si>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</si>
  <si>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</si>
  <si>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</si>
  <si>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</si>
  <si>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</si>
  <si>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</si>
  <si>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</si>
  <si>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</si>
  <si>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</si>
  <si>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</si>
  <si>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</si>
  <si>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</si>
  <si>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</si>
  <si>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</si>
  <si>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</si>
  <si>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</si>
  <si>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</si>
  <si>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</si>
  <si>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</si>
  <si>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</si>
  <si>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</si>
  <si>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</si>
  <si>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</si>
  <si>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</si>
  <si>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</si>
  <si>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</si>
  <si>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</si>
  <si>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</si>
  <si>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</si>
  <si>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</si>
  <si>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</si>
  <si>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</si>
  <si>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</si>
  <si>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</si>
  <si>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</si>
  <si>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</si>
  <si>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r>
      <rPr>
        <b/>
        <sz val="10"/>
        <rFont val="Trebuchet MS"/>
        <family val="2"/>
        <charset val="238"/>
      </rPr>
      <t>* Velja za postavke 1.-6. :</t>
    </r>
    <r>
      <rPr>
        <sz val="10"/>
        <rFont val="Trebuchet MS"/>
        <family val="2"/>
        <charset val="238"/>
      </rPr>
      <t xml:space="preserve"> Prenapetostna zaščita 10 kV v skupnem načinu; Vijaki izpostavljeni atmosferi iz nerjavečega jekla; Stopnja prašne in vodotesne zaščite IP66; Nosilec svetilke z možnostjo horizontalne in vertikalne montaže ter spreminjanje naklona od -15° do +15° s korakom 5° za drogove Φ 60 mm. Možnost dobave nosilca za drogove Φ 76 mm v isti obliki (brez adapterjev); ustrezna Uredbi o mejnih vrednostih svetlobnega onesnaževanja okolja; življenjska doba LED L90B10 vsaj 100.000 ur ali boljše, temperaturno območje delovanja od -30°C do +50°C; Potrebno je predložiti vse certifikate in dokazila o ustreznosti proizvodov. Priloženo testno poročilo za vsako dobavljeno svetilko, ki dokazuje skladnost s standardom EN 60598 za parametre: prebojna trdnost, izolacijska upornost, zemelska kontinuiteta in vunkcijksi test. Sledljivost izdelkov z unikatno serijsko številko, ki je izkazana na zunanjosti svetilke in individualnem testnem poročilu. Svetilka naj bo opremljena s priklučnim kablom (H05VV-F) 3 žilni, kabel opremljen z votlicami za lažji priklop. Dolžina kabla navedena pri posamezni svetilki.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</si>
</sst>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name val="Trebuchet MS"/>
      <family val="2"/>
      <charset val="238"/>
    </font>
    <font>
      <sz val="8"/>
      <name val="Arial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Trebuchet MS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indexed="53"/>
      <name val="Trebuchet MS"/>
      <family val="2"/>
      <charset val="238"/>
    </font>
    <font>
      <sz val="8"/>
      <name val="Arial"/>
      <family val="2"/>
      <charset val="238"/>
    </font>
    <font>
      <b/>
      <sz val="11"/>
      <color indexed="8"/>
      <name val="Trebuchet MS"/>
      <family val="2"/>
      <charset val="238"/>
    </font>
    <font>
      <vertAlign val="superscript"/>
      <sz val="11"/>
      <color indexed="8"/>
      <name val="Trebuchet MS"/>
      <family val="2"/>
      <charset val="238"/>
    </font>
    <font>
      <sz val="11"/>
      <name val="Arial"/>
      <family val="2"/>
      <charset val="238"/>
    </font>
    <font>
      <sz val="12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theme="0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0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4" fontId="2" fillId="0" borderId="2" xfId="0" applyNumberFormat="1" applyFont="1" applyBorder="1" applyAlignment="1" applyProtection="1">
      <alignment horizontal="center" vertical="center"/>
    </xf>
    <xf numFmtId="4" fontId="2" fillId="0" borderId="6" xfId="0" applyNumberFormat="1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/>
    </xf>
    <xf numFmtId="0" fontId="9" fillId="0" borderId="0" xfId="0" applyFont="1" applyFill="1" applyBorder="1" applyAlignment="1" applyProtection="1">
      <alignment horizontal="right" vertical="center"/>
    </xf>
    <xf numFmtId="4" fontId="5" fillId="0" borderId="0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4" fontId="5" fillId="3" borderId="3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Protection="1"/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Fill="1" applyBorder="1" applyProtection="1"/>
    <xf numFmtId="0" fontId="2" fillId="0" borderId="0" xfId="0" applyFont="1" applyBorder="1" applyAlignment="1" applyProtection="1">
      <alignment vertical="center"/>
    </xf>
    <xf numFmtId="0" fontId="10" fillId="0" borderId="0" xfId="0" applyFont="1" applyProtection="1"/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0" fontId="18" fillId="0" borderId="0" xfId="0" applyFont="1" applyFill="1" applyProtection="1"/>
    <xf numFmtId="0" fontId="0" fillId="0" borderId="0" xfId="0" applyFill="1" applyProtection="1"/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center" wrapText="1"/>
    </xf>
    <xf numFmtId="0" fontId="1" fillId="0" borderId="11" xfId="0" applyFont="1" applyBorder="1" applyProtection="1">
      <protection locked="0"/>
    </xf>
    <xf numFmtId="0" fontId="16" fillId="0" borderId="0" xfId="0" applyFont="1" applyBorder="1" applyProtection="1"/>
    <xf numFmtId="0" fontId="16" fillId="0" borderId="0" xfId="0" applyFont="1" applyBorder="1" applyAlignment="1" applyProtection="1">
      <alignment horizontal="left" vertical="center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4" fontId="2" fillId="0" borderId="22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 wrapText="1"/>
    </xf>
    <xf numFmtId="0" fontId="8" fillId="0" borderId="25" xfId="0" applyFont="1" applyFill="1" applyBorder="1" applyAlignment="1" applyProtection="1">
      <alignment horizontal="center" vertical="center" wrapText="1"/>
    </xf>
    <xf numFmtId="4" fontId="2" fillId="0" borderId="25" xfId="0" applyNumberFormat="1" applyFont="1" applyBorder="1" applyAlignment="1" applyProtection="1">
      <alignment horizontal="center" vertical="center" wrapText="1"/>
      <protection locked="0"/>
    </xf>
    <xf numFmtId="4" fontId="2" fillId="0" borderId="25" xfId="0" applyNumberFormat="1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vertical="center" wrapText="1"/>
    </xf>
    <xf numFmtId="0" fontId="8" fillId="0" borderId="31" xfId="0" applyFont="1" applyFill="1" applyBorder="1" applyAlignment="1" applyProtection="1">
      <alignment vertical="center" wrapText="1"/>
    </xf>
    <xf numFmtId="0" fontId="2" fillId="0" borderId="31" xfId="0" applyFont="1" applyFill="1" applyBorder="1" applyAlignment="1" applyProtection="1">
      <alignment horizontal="justify" vertical="center" wrapText="1"/>
    </xf>
    <xf numFmtId="0" fontId="8" fillId="0" borderId="32" xfId="0" applyFont="1" applyBorder="1" applyAlignment="1" applyProtection="1">
      <alignment vertical="center" wrapText="1"/>
    </xf>
    <xf numFmtId="4" fontId="2" fillId="0" borderId="27" xfId="0" applyNumberFormat="1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8" fillId="0" borderId="32" xfId="0" applyFont="1" applyFill="1" applyBorder="1" applyAlignment="1" applyProtection="1">
      <alignment wrapText="1"/>
    </xf>
    <xf numFmtId="0" fontId="8" fillId="0" borderId="31" xfId="0" applyFont="1" applyFill="1" applyBorder="1" applyAlignment="1" applyProtection="1">
      <alignment wrapText="1"/>
    </xf>
    <xf numFmtId="0" fontId="8" fillId="0" borderId="31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8" fillId="0" borderId="32" xfId="0" applyFont="1" applyBorder="1" applyAlignment="1" applyProtection="1">
      <alignment wrapText="1"/>
    </xf>
    <xf numFmtId="0" fontId="8" fillId="0" borderId="33" xfId="0" applyFont="1" applyFill="1" applyBorder="1" applyAlignment="1" applyProtection="1">
      <alignment wrapText="1"/>
    </xf>
    <xf numFmtId="0" fontId="14" fillId="0" borderId="25" xfId="0" applyFont="1" applyBorder="1" applyAlignment="1" applyProtection="1">
      <alignment horizontal="center" vertical="center" wrapText="1"/>
    </xf>
    <xf numFmtId="0" fontId="8" fillId="0" borderId="25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6" fillId="0" borderId="11" xfId="0" applyFont="1" applyBorder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right" vertical="center"/>
    </xf>
    <xf numFmtId="0" fontId="9" fillId="0" borderId="13" xfId="0" applyFont="1" applyBorder="1" applyAlignment="1" applyProtection="1">
      <alignment horizontal="right" vertical="center"/>
    </xf>
    <xf numFmtId="0" fontId="5" fillId="0" borderId="14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7" fillId="0" borderId="21" xfId="0" applyFont="1" applyBorder="1" applyAlignment="1" applyProtection="1">
      <alignment horizontal="center" vertical="center" wrapText="1"/>
    </xf>
    <xf numFmtId="0" fontId="16" fillId="0" borderId="11" xfId="0" applyFont="1" applyBorder="1" applyAlignment="1" applyProtection="1">
      <alignment horizontal="left" vertical="center"/>
    </xf>
    <xf numFmtId="0" fontId="3" fillId="0" borderId="16" xfId="0" applyFont="1" applyBorder="1" applyAlignment="1" applyProtection="1">
      <alignment horizontal="right" vertical="center"/>
    </xf>
    <xf numFmtId="0" fontId="3" fillId="0" borderId="17" xfId="0" applyFont="1" applyBorder="1" applyAlignment="1" applyProtection="1">
      <alignment horizontal="right" vertical="center"/>
    </xf>
    <xf numFmtId="0" fontId="3" fillId="0" borderId="18" xfId="0" applyFont="1" applyBorder="1" applyAlignment="1" applyProtection="1">
      <alignment horizontal="right" vertical="center"/>
    </xf>
    <xf numFmtId="0" fontId="3" fillId="0" borderId="19" xfId="0" applyFont="1" applyBorder="1" applyAlignment="1" applyProtection="1">
      <alignment horizontal="left" wrapText="1"/>
    </xf>
    <xf numFmtId="0" fontId="11" fillId="0" borderId="0" xfId="0" applyFont="1" applyAlignment="1" applyProtection="1">
      <alignment horizontal="left" wrapText="1"/>
    </xf>
    <xf numFmtId="0" fontId="5" fillId="0" borderId="20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7" fillId="0" borderId="28" xfId="0" applyFont="1" applyBorder="1" applyAlignment="1" applyProtection="1">
      <alignment horizontal="center" vertical="center" wrapText="1"/>
    </xf>
    <xf numFmtId="0" fontId="0" fillId="0" borderId="17" xfId="0" applyBorder="1" applyAlignment="1" applyProtection="1">
      <alignment horizontal="right" vertical="center"/>
    </xf>
    <xf numFmtId="0" fontId="0" fillId="0" borderId="18" xfId="0" applyBorder="1" applyAlignment="1" applyProtection="1">
      <alignment horizontal="right" vertical="center"/>
    </xf>
    <xf numFmtId="0" fontId="3" fillId="0" borderId="0" xfId="0" applyFont="1" applyAlignment="1" applyProtection="1">
      <alignment horizontal="left" wrapText="1"/>
    </xf>
    <xf numFmtId="0" fontId="3" fillId="0" borderId="21" xfId="0" applyFont="1" applyBorder="1" applyAlignment="1" applyProtection="1">
      <alignment horizontal="right" vertical="center"/>
    </xf>
    <xf numFmtId="0" fontId="0" fillId="0" borderId="19" xfId="0" applyBorder="1" applyAlignment="1" applyProtection="1">
      <alignment horizontal="right" vertical="center"/>
    </xf>
    <xf numFmtId="0" fontId="0" fillId="0" borderId="23" xfId="0" applyBorder="1" applyAlignment="1" applyProtection="1">
      <alignment horizontal="right" vertical="center"/>
    </xf>
    <xf numFmtId="0" fontId="5" fillId="0" borderId="26" xfId="0" applyFont="1" applyBorder="1" applyAlignment="1" applyProtection="1">
      <alignment horizontal="center" vertical="center" wrapText="1"/>
    </xf>
    <xf numFmtId="0" fontId="7" fillId="0" borderId="29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vertical="top" wrapText="1"/>
    </xf>
    <xf numFmtId="0" fontId="6" fillId="0" borderId="1" xfId="0" applyFont="1" applyBorder="1" applyAlignment="1" applyProtection="1">
      <alignment vertical="top" wrapText="1"/>
    </xf>
    <xf numFmtId="0" fontId="6" fillId="0" borderId="1" xfId="0" applyFont="1" applyFill="1" applyBorder="1" applyAlignment="1" applyProtection="1">
      <alignment vertical="top" wrapText="1"/>
    </xf>
    <xf numFmtId="0" fontId="6" fillId="0" borderId="1" xfId="0" applyFont="1" applyBorder="1" applyAlignment="1" applyProtection="1">
      <alignment wrapText="1"/>
    </xf>
    <xf numFmtId="0" fontId="1" fillId="0" borderId="0" xfId="0" applyFont="1" applyAlignment="1" applyProtection="1">
      <alignment horizontal="left" vertical="top" wrapText="1"/>
    </xf>
    <xf numFmtId="49" fontId="0" fillId="0" borderId="1" xfId="0" applyNumberFormat="1" applyBorder="1" applyProtection="1">
      <protection locked="0"/>
    </xf>
    <xf numFmtId="49" fontId="6" fillId="0" borderId="25" xfId="0" applyNumberFormat="1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5</xdr:col>
      <xdr:colOff>190500</xdr:colOff>
      <xdr:row>5</xdr:row>
      <xdr:rowOff>19050</xdr:rowOff>
    </xdr:to>
    <xdr:pic>
      <xdr:nvPicPr>
        <xdr:cNvPr id="1053" name="Picture 3">
          <a:extLst>
            <a:ext uri="{FF2B5EF4-FFF2-40B4-BE49-F238E27FC236}">
              <a16:creationId xmlns:a16="http://schemas.microsoft.com/office/drawing/2014/main" xmlns="" id="{0013DF6F-DEB6-4B5D-8CB5-8062AC456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6667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0</xdr:row>
      <xdr:rowOff>133350</xdr:rowOff>
    </xdr:from>
    <xdr:to>
      <xdr:col>5</xdr:col>
      <xdr:colOff>1047750</xdr:colOff>
      <xdr:row>6</xdr:row>
      <xdr:rowOff>66675</xdr:rowOff>
    </xdr:to>
    <xdr:pic>
      <xdr:nvPicPr>
        <xdr:cNvPr id="6173" name="Picture 3">
          <a:extLst>
            <a:ext uri="{FF2B5EF4-FFF2-40B4-BE49-F238E27FC236}">
              <a16:creationId xmlns:a16="http://schemas.microsoft.com/office/drawing/2014/main" xmlns="" id="{89262360-9FBC-490C-8390-F66DC0F89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3335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95250</xdr:rowOff>
    </xdr:from>
    <xdr:to>
      <xdr:col>5</xdr:col>
      <xdr:colOff>1057275</xdr:colOff>
      <xdr:row>6</xdr:row>
      <xdr:rowOff>28575</xdr:rowOff>
    </xdr:to>
    <xdr:pic>
      <xdr:nvPicPr>
        <xdr:cNvPr id="2077" name="Picture 3">
          <a:extLst>
            <a:ext uri="{FF2B5EF4-FFF2-40B4-BE49-F238E27FC236}">
              <a16:creationId xmlns:a16="http://schemas.microsoft.com/office/drawing/2014/main" xmlns="" id="{8718CEDA-F5D4-4CA7-95AD-14C128F11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525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57150</xdr:rowOff>
    </xdr:from>
    <xdr:to>
      <xdr:col>6</xdr:col>
      <xdr:colOff>171450</xdr:colOff>
      <xdr:row>5</xdr:row>
      <xdr:rowOff>152400</xdr:rowOff>
    </xdr:to>
    <xdr:pic>
      <xdr:nvPicPr>
        <xdr:cNvPr id="3101" name="Picture 3">
          <a:extLst>
            <a:ext uri="{FF2B5EF4-FFF2-40B4-BE49-F238E27FC236}">
              <a16:creationId xmlns:a16="http://schemas.microsoft.com/office/drawing/2014/main" xmlns="" id="{4AC6A023-4DCA-4B62-9606-F2912E15B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715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57150</xdr:rowOff>
    </xdr:from>
    <xdr:to>
      <xdr:col>5</xdr:col>
      <xdr:colOff>1095375</xdr:colOff>
      <xdr:row>5</xdr:row>
      <xdr:rowOff>152400</xdr:rowOff>
    </xdr:to>
    <xdr:pic>
      <xdr:nvPicPr>
        <xdr:cNvPr id="4125" name="Picture 3">
          <a:extLst>
            <a:ext uri="{FF2B5EF4-FFF2-40B4-BE49-F238E27FC236}">
              <a16:creationId xmlns:a16="http://schemas.microsoft.com/office/drawing/2014/main" xmlns="" id="{2DAA7EFB-8469-425E-A2A2-43725DC85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47625</xdr:rowOff>
    </xdr:from>
    <xdr:to>
      <xdr:col>5</xdr:col>
      <xdr:colOff>228600</xdr:colOff>
      <xdr:row>5</xdr:row>
      <xdr:rowOff>142875</xdr:rowOff>
    </xdr:to>
    <xdr:pic>
      <xdr:nvPicPr>
        <xdr:cNvPr id="5150" name="Picture 3">
          <a:extLst>
            <a:ext uri="{FF2B5EF4-FFF2-40B4-BE49-F238E27FC236}">
              <a16:creationId xmlns:a16="http://schemas.microsoft.com/office/drawing/2014/main" xmlns="" id="{1C8B0B49-4F74-4647-B041-E1A9BB806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E30"/>
  <sheetViews>
    <sheetView zoomScaleNormal="100" workbookViewId="0">
      <selection activeCell="J13" sqref="J13"/>
    </sheetView>
  </sheetViews>
  <sheetFormatPr defaultRowHeight="15" x14ac:dyDescent="0.3"/>
  <cols>
    <col min="1" max="1" width="17.140625" style="18" customWidth="1"/>
    <col min="2" max="3" width="11.85546875" style="20" customWidth="1"/>
    <col min="4" max="4" width="15.140625" style="20" customWidth="1"/>
    <col min="5" max="5" width="29.7109375" style="20" customWidth="1"/>
    <col min="6" max="6" width="14" style="18" customWidth="1"/>
    <col min="7" max="7" width="11.7109375" style="18" customWidth="1"/>
    <col min="8" max="8" width="12.5703125" style="18" customWidth="1"/>
    <col min="9" max="9" width="13.42578125" style="18" customWidth="1"/>
    <col min="10" max="10" width="12.42578125" style="18" customWidth="1"/>
    <col min="11" max="11" width="12" style="18" customWidth="1"/>
    <col min="12" max="12" width="15.85546875" style="18" customWidth="1"/>
    <col min="13" max="16384" width="9.140625" style="18"/>
  </cols>
  <sheetData>
    <row r="8" spans="1:2" x14ac:dyDescent="0.3">
      <c r="A8" s="18" t="s">
        <v>144</v>
      </c>
    </row>
    <row r="9" spans="1:2" x14ac:dyDescent="0.3">
      <c r="A9" s="39" t="s">
        <v>145</v>
      </c>
      <c r="B9" s="40"/>
    </row>
    <row r="11" spans="1:2" x14ac:dyDescent="0.3">
      <c r="A11" s="18" t="s">
        <v>116</v>
      </c>
    </row>
    <row r="13" spans="1:2" ht="18" x14ac:dyDescent="0.35">
      <c r="A13" s="37" t="s">
        <v>115</v>
      </c>
      <c r="B13" s="18"/>
    </row>
    <row r="14" spans="1:2" ht="18" x14ac:dyDescent="0.3">
      <c r="A14" s="67"/>
      <c r="B14" s="67"/>
    </row>
    <row r="15" spans="1:2" ht="18" x14ac:dyDescent="0.35">
      <c r="A15" s="37"/>
      <c r="B15" s="18"/>
    </row>
    <row r="16" spans="1:2" ht="18" x14ac:dyDescent="0.3">
      <c r="A16" s="78"/>
      <c r="B16" s="78"/>
    </row>
    <row r="17" spans="1:5" ht="18" x14ac:dyDescent="0.3">
      <c r="A17" s="38"/>
      <c r="B17" s="38"/>
    </row>
    <row r="18" spans="1:5" ht="21" x14ac:dyDescent="0.3">
      <c r="A18" s="68" t="s">
        <v>122</v>
      </c>
      <c r="B18" s="69"/>
      <c r="C18" s="69"/>
      <c r="D18" s="69"/>
      <c r="E18" s="69"/>
    </row>
    <row r="20" spans="1:5" ht="15.75" thickBot="1" x14ac:dyDescent="0.35"/>
    <row r="21" spans="1:5" s="22" customFormat="1" ht="30" customHeight="1" x14ac:dyDescent="0.2">
      <c r="A21" s="10" t="s">
        <v>84</v>
      </c>
      <c r="B21" s="72" t="s">
        <v>86</v>
      </c>
      <c r="C21" s="73"/>
      <c r="D21" s="73"/>
      <c r="E21" s="11" t="s">
        <v>112</v>
      </c>
    </row>
    <row r="22" spans="1:5" ht="30" customHeight="1" x14ac:dyDescent="0.3">
      <c r="A22" s="6" t="s">
        <v>146</v>
      </c>
      <c r="B22" s="74" t="s">
        <v>85</v>
      </c>
      <c r="C22" s="74"/>
      <c r="D22" s="74"/>
      <c r="E22" s="8">
        <f>'SKLOP 31'!F44</f>
        <v>0</v>
      </c>
    </row>
    <row r="23" spans="1:5" ht="30" customHeight="1" x14ac:dyDescent="0.3">
      <c r="A23" s="6" t="s">
        <v>147</v>
      </c>
      <c r="B23" s="74" t="s">
        <v>82</v>
      </c>
      <c r="C23" s="75"/>
      <c r="D23" s="75"/>
      <c r="E23" s="8">
        <f>'SKLOP 32'!F37</f>
        <v>0</v>
      </c>
    </row>
    <row r="24" spans="1:5" ht="30" customHeight="1" x14ac:dyDescent="0.3">
      <c r="A24" s="6" t="s">
        <v>148</v>
      </c>
      <c r="B24" s="74" t="s">
        <v>83</v>
      </c>
      <c r="C24" s="75"/>
      <c r="D24" s="75"/>
      <c r="E24" s="8">
        <f>'SKLOP 33'!F33</f>
        <v>0</v>
      </c>
    </row>
    <row r="25" spans="1:5" ht="30" customHeight="1" x14ac:dyDescent="0.3">
      <c r="A25" s="6" t="s">
        <v>149</v>
      </c>
      <c r="B25" s="74" t="s">
        <v>105</v>
      </c>
      <c r="C25" s="75"/>
      <c r="D25" s="75"/>
      <c r="E25" s="8">
        <f>'SKLOP 34'!F107</f>
        <v>0</v>
      </c>
    </row>
    <row r="26" spans="1:5" ht="30" customHeight="1" x14ac:dyDescent="0.3">
      <c r="A26" s="7" t="s">
        <v>150</v>
      </c>
      <c r="B26" s="74" t="s">
        <v>104</v>
      </c>
      <c r="C26" s="75"/>
      <c r="D26" s="75"/>
      <c r="E26" s="9">
        <f>'SKLOP 35'!F32</f>
        <v>0</v>
      </c>
    </row>
    <row r="27" spans="1:5" ht="30" customHeight="1" thickBot="1" x14ac:dyDescent="0.35">
      <c r="A27" s="70" t="s">
        <v>109</v>
      </c>
      <c r="B27" s="71"/>
      <c r="C27" s="71"/>
      <c r="D27" s="71"/>
      <c r="E27" s="17">
        <f>SUM(E22:E26)</f>
        <v>0</v>
      </c>
    </row>
    <row r="28" spans="1:5" s="21" customFormat="1" ht="15.75" customHeight="1" x14ac:dyDescent="0.3">
      <c r="A28" s="12"/>
      <c r="B28" s="13"/>
      <c r="C28" s="13"/>
      <c r="D28" s="13"/>
      <c r="E28" s="14"/>
    </row>
    <row r="29" spans="1:5" x14ac:dyDescent="0.3">
      <c r="A29" s="21" t="s">
        <v>113</v>
      </c>
      <c r="D29" s="20" t="s">
        <v>114</v>
      </c>
    </row>
    <row r="30" spans="1:5" x14ac:dyDescent="0.3">
      <c r="A30" s="36"/>
      <c r="D30" s="65"/>
      <c r="E30" s="66"/>
    </row>
  </sheetData>
  <sheetProtection password="BB90" sheet="1" objects="1" scenarios="1"/>
  <mergeCells count="11">
    <mergeCell ref="D30:E30"/>
    <mergeCell ref="A14:B14"/>
    <mergeCell ref="A16:B16"/>
    <mergeCell ref="A18:E18"/>
    <mergeCell ref="A27:D27"/>
    <mergeCell ref="B21:D21"/>
    <mergeCell ref="B22:D22"/>
    <mergeCell ref="B23:D23"/>
    <mergeCell ref="B24:D24"/>
    <mergeCell ref="B26:D26"/>
    <mergeCell ref="B25:D25"/>
  </mergeCells>
  <phoneticPr fontId="4" type="noConversion"/>
  <pageMargins left="0.74803149606299213" right="0.74803149606299213" top="0.23622047244094491" bottom="0.39370078740157483" header="0" footer="0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9:G48"/>
  <sheetViews>
    <sheetView zoomScaleNormal="100" workbookViewId="0">
      <selection activeCell="J15" sqref="J15"/>
    </sheetView>
  </sheetViews>
  <sheetFormatPr defaultRowHeight="12.75" x14ac:dyDescent="0.2"/>
  <cols>
    <col min="1" max="1" width="5.85546875" style="19" customWidth="1"/>
    <col min="2" max="2" width="44.28515625" style="19" customWidth="1"/>
    <col min="3" max="3" width="4.5703125" style="19" bestFit="1" customWidth="1"/>
    <col min="4" max="4" width="9" style="19" bestFit="1" customWidth="1"/>
    <col min="5" max="5" width="17.5703125" style="19" customWidth="1"/>
    <col min="6" max="6" width="22.42578125" style="19" customWidth="1"/>
    <col min="7" max="7" width="0.140625" style="19" customWidth="1"/>
    <col min="8" max="16384" width="9.140625" style="19"/>
  </cols>
  <sheetData>
    <row r="9" spans="2:3" ht="15" x14ac:dyDescent="0.3">
      <c r="B9" s="18" t="s">
        <v>144</v>
      </c>
      <c r="C9" s="18"/>
    </row>
    <row r="10" spans="2:3" ht="15" x14ac:dyDescent="0.3">
      <c r="B10" s="39" t="s">
        <v>145</v>
      </c>
      <c r="C10" s="18"/>
    </row>
    <row r="11" spans="2:3" ht="15" x14ac:dyDescent="0.3">
      <c r="B11" s="18"/>
      <c r="C11" s="18"/>
    </row>
    <row r="12" spans="2:3" ht="15" x14ac:dyDescent="0.3">
      <c r="B12" s="18" t="s">
        <v>151</v>
      </c>
      <c r="C12" s="18"/>
    </row>
    <row r="13" spans="2:3" ht="15" x14ac:dyDescent="0.3">
      <c r="B13" s="18" t="s">
        <v>121</v>
      </c>
      <c r="C13" s="18"/>
    </row>
    <row r="14" spans="2:3" ht="15" x14ac:dyDescent="0.3">
      <c r="B14" s="18"/>
      <c r="C14" s="18"/>
    </row>
    <row r="15" spans="2:3" ht="18" x14ac:dyDescent="0.35">
      <c r="B15" s="37" t="s">
        <v>115</v>
      </c>
      <c r="C15" s="18"/>
    </row>
    <row r="16" spans="2:3" ht="18" x14ac:dyDescent="0.2">
      <c r="B16" s="67">
        <f>REKAPITULACIJA!A14</f>
        <v>0</v>
      </c>
      <c r="C16" s="67"/>
    </row>
    <row r="17" spans="1:7" ht="18" x14ac:dyDescent="0.35">
      <c r="B17" s="37"/>
      <c r="C17" s="18"/>
    </row>
    <row r="18" spans="1:7" ht="18" x14ac:dyDescent="0.2">
      <c r="B18" s="67">
        <f>REKAPITULACIJA!A16</f>
        <v>0</v>
      </c>
      <c r="C18" s="67"/>
    </row>
    <row r="19" spans="1:7" ht="15" x14ac:dyDescent="0.3">
      <c r="B19" s="18"/>
      <c r="C19" s="18"/>
    </row>
    <row r="21" spans="1:7" ht="15.75" x14ac:dyDescent="0.25">
      <c r="B21" s="23" t="s">
        <v>146</v>
      </c>
    </row>
    <row r="22" spans="1:7" ht="18.75" customHeight="1" x14ac:dyDescent="0.3">
      <c r="B22" s="83" t="s">
        <v>85</v>
      </c>
      <c r="C22" s="83"/>
      <c r="D22" s="83"/>
      <c r="E22" s="83"/>
      <c r="F22" s="83"/>
      <c r="G22" s="83"/>
    </row>
    <row r="23" spans="1:7" ht="20.100000000000001" customHeight="1" thickBot="1" x14ac:dyDescent="0.4">
      <c r="B23" s="82"/>
      <c r="C23" s="82"/>
      <c r="D23" s="82"/>
      <c r="E23" s="82"/>
    </row>
    <row r="24" spans="1:7" ht="26.25" customHeight="1" x14ac:dyDescent="0.2">
      <c r="A24" s="76" t="s">
        <v>173</v>
      </c>
      <c r="B24" s="86" t="s">
        <v>66</v>
      </c>
      <c r="C24" s="86" t="s">
        <v>1</v>
      </c>
      <c r="D24" s="86" t="s">
        <v>65</v>
      </c>
      <c r="E24" s="86" t="s">
        <v>63</v>
      </c>
      <c r="F24" s="84" t="s">
        <v>64</v>
      </c>
    </row>
    <row r="25" spans="1:7" ht="12.75" customHeight="1" thickBot="1" x14ac:dyDescent="0.25">
      <c r="A25" s="77"/>
      <c r="B25" s="87"/>
      <c r="C25" s="87"/>
      <c r="D25" s="87"/>
      <c r="E25" s="87"/>
      <c r="F25" s="85"/>
    </row>
    <row r="26" spans="1:7" ht="16.5" x14ac:dyDescent="0.2">
      <c r="A26" s="54" t="s">
        <v>165</v>
      </c>
      <c r="B26" s="52" t="s">
        <v>2</v>
      </c>
      <c r="C26" s="45" t="s">
        <v>107</v>
      </c>
      <c r="D26" s="46">
        <v>300</v>
      </c>
      <c r="E26" s="47"/>
      <c r="F26" s="53">
        <f>D26*E26</f>
        <v>0</v>
      </c>
    </row>
    <row r="27" spans="1:7" ht="16.5" x14ac:dyDescent="0.2">
      <c r="A27" s="55" t="s">
        <v>166</v>
      </c>
      <c r="B27" s="49" t="s">
        <v>3</v>
      </c>
      <c r="C27" s="24" t="s">
        <v>107</v>
      </c>
      <c r="D27" s="25">
        <v>60</v>
      </c>
      <c r="E27" s="1"/>
      <c r="F27" s="53">
        <f t="shared" ref="F27:F43" si="0">D27*E27</f>
        <v>0</v>
      </c>
    </row>
    <row r="28" spans="1:7" ht="16.5" x14ac:dyDescent="0.2">
      <c r="A28" s="55" t="s">
        <v>167</v>
      </c>
      <c r="B28" s="49" t="s">
        <v>4</v>
      </c>
      <c r="C28" s="24" t="s">
        <v>107</v>
      </c>
      <c r="D28" s="25">
        <v>60</v>
      </c>
      <c r="E28" s="1"/>
      <c r="F28" s="53">
        <f t="shared" si="0"/>
        <v>0</v>
      </c>
    </row>
    <row r="29" spans="1:7" ht="33" x14ac:dyDescent="0.2">
      <c r="A29" s="55" t="s">
        <v>168</v>
      </c>
      <c r="B29" s="49" t="s">
        <v>5</v>
      </c>
      <c r="C29" s="24" t="s">
        <v>107</v>
      </c>
      <c r="D29" s="25">
        <v>30</v>
      </c>
      <c r="E29" s="1"/>
      <c r="F29" s="53">
        <f t="shared" si="0"/>
        <v>0</v>
      </c>
    </row>
    <row r="30" spans="1:7" ht="33" x14ac:dyDescent="0.2">
      <c r="A30" s="55" t="s">
        <v>169</v>
      </c>
      <c r="B30" s="50" t="s">
        <v>96</v>
      </c>
      <c r="C30" s="24" t="s">
        <v>107</v>
      </c>
      <c r="D30" s="25">
        <v>300</v>
      </c>
      <c r="E30" s="1"/>
      <c r="F30" s="53">
        <f t="shared" si="0"/>
        <v>0</v>
      </c>
    </row>
    <row r="31" spans="1:7" ht="16.5" x14ac:dyDescent="0.2">
      <c r="A31" s="55" t="s">
        <v>170</v>
      </c>
      <c r="B31" s="50" t="s">
        <v>94</v>
      </c>
      <c r="C31" s="24" t="s">
        <v>107</v>
      </c>
      <c r="D31" s="25">
        <v>100</v>
      </c>
      <c r="E31" s="2"/>
      <c r="F31" s="53">
        <f t="shared" si="0"/>
        <v>0</v>
      </c>
    </row>
    <row r="32" spans="1:7" ht="33" x14ac:dyDescent="0.2">
      <c r="A32" s="55" t="s">
        <v>171</v>
      </c>
      <c r="B32" s="49" t="s">
        <v>103</v>
      </c>
      <c r="C32" s="24" t="s">
        <v>107</v>
      </c>
      <c r="D32" s="25">
        <v>90</v>
      </c>
      <c r="E32" s="1"/>
      <c r="F32" s="53">
        <f t="shared" si="0"/>
        <v>0</v>
      </c>
    </row>
    <row r="33" spans="1:6" ht="16.5" x14ac:dyDescent="0.2">
      <c r="A33" s="55" t="s">
        <v>174</v>
      </c>
      <c r="B33" s="49" t="s">
        <v>6</v>
      </c>
      <c r="C33" s="24" t="s">
        <v>107</v>
      </c>
      <c r="D33" s="25">
        <v>600</v>
      </c>
      <c r="E33" s="1"/>
      <c r="F33" s="53">
        <f t="shared" si="0"/>
        <v>0</v>
      </c>
    </row>
    <row r="34" spans="1:6" ht="16.5" x14ac:dyDescent="0.2">
      <c r="A34" s="55" t="s">
        <v>175</v>
      </c>
      <c r="B34" s="49" t="s">
        <v>7</v>
      </c>
      <c r="C34" s="24" t="s">
        <v>107</v>
      </c>
      <c r="D34" s="25">
        <v>90</v>
      </c>
      <c r="E34" s="1"/>
      <c r="F34" s="53">
        <f t="shared" si="0"/>
        <v>0</v>
      </c>
    </row>
    <row r="35" spans="1:6" ht="16.5" x14ac:dyDescent="0.2">
      <c r="A35" s="55" t="s">
        <v>176</v>
      </c>
      <c r="B35" s="49" t="s">
        <v>8</v>
      </c>
      <c r="C35" s="24" t="s">
        <v>107</v>
      </c>
      <c r="D35" s="25">
        <v>150</v>
      </c>
      <c r="E35" s="1"/>
      <c r="F35" s="53">
        <f t="shared" si="0"/>
        <v>0</v>
      </c>
    </row>
    <row r="36" spans="1:6" ht="16.5" x14ac:dyDescent="0.2">
      <c r="A36" s="55" t="s">
        <v>177</v>
      </c>
      <c r="B36" s="50" t="s">
        <v>61</v>
      </c>
      <c r="C36" s="24" t="s">
        <v>107</v>
      </c>
      <c r="D36" s="25">
        <v>240</v>
      </c>
      <c r="E36" s="5"/>
      <c r="F36" s="53">
        <f t="shared" si="0"/>
        <v>0</v>
      </c>
    </row>
    <row r="37" spans="1:6" ht="16.5" x14ac:dyDescent="0.2">
      <c r="A37" s="55" t="s">
        <v>178</v>
      </c>
      <c r="B37" s="50" t="s">
        <v>59</v>
      </c>
      <c r="C37" s="24" t="s">
        <v>107</v>
      </c>
      <c r="D37" s="25">
        <v>75</v>
      </c>
      <c r="E37" s="5"/>
      <c r="F37" s="53">
        <f t="shared" si="0"/>
        <v>0</v>
      </c>
    </row>
    <row r="38" spans="1:6" ht="16.5" x14ac:dyDescent="0.2">
      <c r="A38" s="55" t="s">
        <v>179</v>
      </c>
      <c r="B38" s="50" t="s">
        <v>60</v>
      </c>
      <c r="C38" s="24" t="s">
        <v>107</v>
      </c>
      <c r="D38" s="25">
        <v>75</v>
      </c>
      <c r="E38" s="5"/>
      <c r="F38" s="53">
        <f t="shared" si="0"/>
        <v>0</v>
      </c>
    </row>
    <row r="39" spans="1:6" ht="16.5" x14ac:dyDescent="0.2">
      <c r="A39" s="55" t="s">
        <v>180</v>
      </c>
      <c r="B39" s="49" t="s">
        <v>76</v>
      </c>
      <c r="C39" s="24" t="s">
        <v>107</v>
      </c>
      <c r="D39" s="25">
        <v>50</v>
      </c>
      <c r="E39" s="5"/>
      <c r="F39" s="53">
        <f t="shared" si="0"/>
        <v>0</v>
      </c>
    </row>
    <row r="40" spans="1:6" ht="16.5" x14ac:dyDescent="0.2">
      <c r="A40" s="55" t="s">
        <v>181</v>
      </c>
      <c r="B40" s="50" t="s">
        <v>53</v>
      </c>
      <c r="C40" s="24" t="s">
        <v>107</v>
      </c>
      <c r="D40" s="25">
        <v>150</v>
      </c>
      <c r="E40" s="1"/>
      <c r="F40" s="53">
        <f t="shared" si="0"/>
        <v>0</v>
      </c>
    </row>
    <row r="41" spans="1:6" ht="49.5" x14ac:dyDescent="0.2">
      <c r="A41" s="55" t="s">
        <v>182</v>
      </c>
      <c r="B41" s="51" t="s">
        <v>80</v>
      </c>
      <c r="C41" s="24" t="s">
        <v>107</v>
      </c>
      <c r="D41" s="26">
        <v>210</v>
      </c>
      <c r="E41" s="2"/>
      <c r="F41" s="53">
        <f t="shared" si="0"/>
        <v>0</v>
      </c>
    </row>
    <row r="42" spans="1:6" ht="16.5" x14ac:dyDescent="0.2">
      <c r="A42" s="55" t="s">
        <v>183</v>
      </c>
      <c r="B42" s="49" t="s">
        <v>95</v>
      </c>
      <c r="C42" s="24" t="s">
        <v>107</v>
      </c>
      <c r="D42" s="25">
        <v>30</v>
      </c>
      <c r="E42" s="1"/>
      <c r="F42" s="53">
        <f t="shared" si="0"/>
        <v>0</v>
      </c>
    </row>
    <row r="43" spans="1:6" ht="16.5" x14ac:dyDescent="0.2">
      <c r="A43" s="43" t="s">
        <v>184</v>
      </c>
      <c r="B43" s="49" t="s">
        <v>97</v>
      </c>
      <c r="C43" s="24" t="s">
        <v>107</v>
      </c>
      <c r="D43" s="25">
        <v>30</v>
      </c>
      <c r="E43" s="1"/>
      <c r="F43" s="53">
        <f t="shared" si="0"/>
        <v>0</v>
      </c>
    </row>
    <row r="44" spans="1:6" ht="18.75" thickBot="1" x14ac:dyDescent="0.25">
      <c r="B44" s="79" t="s">
        <v>0</v>
      </c>
      <c r="C44" s="80"/>
      <c r="D44" s="80"/>
      <c r="E44" s="81"/>
      <c r="F44" s="4">
        <f>SUM(F26:F43)</f>
        <v>0</v>
      </c>
    </row>
    <row r="47" spans="1:6" ht="15" x14ac:dyDescent="0.3">
      <c r="B47" s="21" t="s">
        <v>113</v>
      </c>
      <c r="C47" s="20"/>
      <c r="D47" s="20"/>
      <c r="E47" s="20" t="s">
        <v>114</v>
      </c>
      <c r="F47" s="20"/>
    </row>
    <row r="48" spans="1:6" ht="15" x14ac:dyDescent="0.3">
      <c r="B48" s="36">
        <f>REKAPITULACIJA!A30</f>
        <v>0</v>
      </c>
      <c r="C48" s="20"/>
      <c r="D48" s="20"/>
      <c r="E48" s="65"/>
      <c r="F48" s="66"/>
    </row>
  </sheetData>
  <sheetProtection password="BB90" sheet="1" objects="1" scenarios="1"/>
  <mergeCells count="12">
    <mergeCell ref="A24:A25"/>
    <mergeCell ref="B16:C16"/>
    <mergeCell ref="B18:C18"/>
    <mergeCell ref="E48:F48"/>
    <mergeCell ref="B44:E44"/>
    <mergeCell ref="B23:E23"/>
    <mergeCell ref="B22:G22"/>
    <mergeCell ref="F24:F25"/>
    <mergeCell ref="C24:C25"/>
    <mergeCell ref="E24:E25"/>
    <mergeCell ref="D24:D25"/>
    <mergeCell ref="B24:B25"/>
  </mergeCells>
  <phoneticPr fontId="12" type="noConversion"/>
  <pageMargins left="0.51181102362204722" right="0.51181102362204722" top="0.55118110236220474" bottom="0.55118110236220474" header="0.31496062992125984" footer="0.31496062992125984"/>
  <pageSetup paperSize="9" scale="96" orientation="portrait" r:id="rId1"/>
  <colBreaks count="1" manualBreakCount="1">
    <brk id="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0:N40"/>
  <sheetViews>
    <sheetView zoomScaleNormal="100" workbookViewId="0">
      <selection activeCell="K26" sqref="K26"/>
    </sheetView>
  </sheetViews>
  <sheetFormatPr defaultRowHeight="12.75" x14ac:dyDescent="0.2"/>
  <cols>
    <col min="1" max="1" width="5.42578125" style="19" customWidth="1"/>
    <col min="2" max="2" width="37.5703125" style="19" customWidth="1"/>
    <col min="3" max="4" width="9.140625" style="19"/>
    <col min="5" max="5" width="18.5703125" style="19" customWidth="1"/>
    <col min="6" max="6" width="24.42578125" style="19" customWidth="1"/>
    <col min="7" max="13" width="9.140625" style="19"/>
    <col min="14" max="14" width="12.5703125" style="19" customWidth="1"/>
    <col min="15" max="16384" width="9.140625" style="19"/>
  </cols>
  <sheetData>
    <row r="10" spans="2:3" ht="15" x14ac:dyDescent="0.3">
      <c r="B10" s="18" t="s">
        <v>144</v>
      </c>
      <c r="C10" s="18"/>
    </row>
    <row r="11" spans="2:3" ht="15" x14ac:dyDescent="0.3">
      <c r="B11" s="18" t="s">
        <v>145</v>
      </c>
      <c r="C11" s="18"/>
    </row>
    <row r="12" spans="2:3" ht="15" x14ac:dyDescent="0.3">
      <c r="B12" s="18"/>
      <c r="C12" s="18"/>
    </row>
    <row r="13" spans="2:3" ht="15" x14ac:dyDescent="0.3">
      <c r="B13" s="18" t="s">
        <v>152</v>
      </c>
      <c r="C13" s="18"/>
    </row>
    <row r="14" spans="2:3" ht="15" x14ac:dyDescent="0.3">
      <c r="B14" s="18" t="s">
        <v>120</v>
      </c>
      <c r="C14" s="18"/>
    </row>
    <row r="15" spans="2:3" ht="15" x14ac:dyDescent="0.3">
      <c r="B15" s="18"/>
      <c r="C15" s="18"/>
    </row>
    <row r="16" spans="2:3" ht="18" x14ac:dyDescent="0.35">
      <c r="B16" s="37" t="s">
        <v>115</v>
      </c>
      <c r="C16" s="18"/>
    </row>
    <row r="17" spans="1:14" ht="18" x14ac:dyDescent="0.2">
      <c r="B17" s="67">
        <f>REKAPITULACIJA!A14</f>
        <v>0</v>
      </c>
      <c r="C17" s="67"/>
    </row>
    <row r="18" spans="1:14" ht="18" x14ac:dyDescent="0.35">
      <c r="B18" s="37"/>
      <c r="C18" s="18"/>
    </row>
    <row r="19" spans="1:14" ht="18" x14ac:dyDescent="0.2">
      <c r="B19" s="67">
        <f>REKAPITULACIJA!A16</f>
        <v>0</v>
      </c>
      <c r="C19" s="67"/>
    </row>
    <row r="20" spans="1:14" ht="15" x14ac:dyDescent="0.3">
      <c r="B20" s="18"/>
      <c r="C20" s="18"/>
    </row>
    <row r="22" spans="1:14" ht="15.75" x14ac:dyDescent="0.25">
      <c r="B22" s="23" t="s">
        <v>147</v>
      </c>
    </row>
    <row r="23" spans="1:14" ht="25.5" customHeight="1" x14ac:dyDescent="0.3">
      <c r="B23" s="83" t="s">
        <v>82</v>
      </c>
      <c r="C23" s="83"/>
      <c r="D23" s="83"/>
      <c r="E23" s="83"/>
      <c r="F23" s="83"/>
    </row>
    <row r="24" spans="1:14" ht="18.75" thickBot="1" x14ac:dyDescent="0.4">
      <c r="B24" s="42"/>
      <c r="C24" s="42"/>
      <c r="D24" s="42"/>
      <c r="E24" s="42"/>
    </row>
    <row r="25" spans="1:14" ht="12.75" customHeight="1" x14ac:dyDescent="0.2">
      <c r="A25" s="76" t="s">
        <v>173</v>
      </c>
      <c r="B25" s="86" t="s">
        <v>66</v>
      </c>
      <c r="C25" s="86" t="s">
        <v>1</v>
      </c>
      <c r="D25" s="86" t="s">
        <v>65</v>
      </c>
      <c r="E25" s="86" t="s">
        <v>63</v>
      </c>
      <c r="F25" s="84" t="s">
        <v>64</v>
      </c>
    </row>
    <row r="26" spans="1:14" ht="22.5" customHeight="1" thickBot="1" x14ac:dyDescent="0.25">
      <c r="A26" s="77"/>
      <c r="B26" s="87"/>
      <c r="C26" s="87"/>
      <c r="D26" s="87"/>
      <c r="E26" s="87"/>
      <c r="F26" s="85"/>
    </row>
    <row r="27" spans="1:14" ht="19.5" customHeight="1" x14ac:dyDescent="0.3">
      <c r="A27" s="60" t="s">
        <v>165</v>
      </c>
      <c r="B27" s="56" t="s">
        <v>92</v>
      </c>
      <c r="C27" s="46" t="s">
        <v>107</v>
      </c>
      <c r="D27" s="46">
        <v>300</v>
      </c>
      <c r="E27" s="47"/>
      <c r="F27" s="53">
        <f>D27*E27</f>
        <v>0</v>
      </c>
    </row>
    <row r="28" spans="1:14" ht="19.5" customHeight="1" x14ac:dyDescent="0.3">
      <c r="A28" s="59" t="s">
        <v>166</v>
      </c>
      <c r="B28" s="57" t="s">
        <v>87</v>
      </c>
      <c r="C28" s="25" t="s">
        <v>107</v>
      </c>
      <c r="D28" s="25">
        <v>30</v>
      </c>
      <c r="E28" s="1"/>
      <c r="F28" s="53">
        <f t="shared" ref="F28:F36" si="0">D28*E28</f>
        <v>0</v>
      </c>
    </row>
    <row r="29" spans="1:14" ht="19.5" customHeight="1" x14ac:dyDescent="0.3">
      <c r="A29" s="59" t="s">
        <v>167</v>
      </c>
      <c r="B29" s="58" t="s">
        <v>49</v>
      </c>
      <c r="C29" s="25" t="s">
        <v>108</v>
      </c>
      <c r="D29" s="25">
        <v>9000</v>
      </c>
      <c r="E29" s="1"/>
      <c r="F29" s="53">
        <f t="shared" si="0"/>
        <v>0</v>
      </c>
      <c r="I29" s="27"/>
      <c r="N29" s="28"/>
    </row>
    <row r="30" spans="1:14" ht="19.5" customHeight="1" x14ac:dyDescent="0.3">
      <c r="A30" s="59" t="s">
        <v>168</v>
      </c>
      <c r="B30" s="58" t="s">
        <v>93</v>
      </c>
      <c r="C30" s="25" t="s">
        <v>107</v>
      </c>
      <c r="D30" s="25">
        <v>600</v>
      </c>
      <c r="E30" s="1"/>
      <c r="F30" s="53">
        <f t="shared" si="0"/>
        <v>0</v>
      </c>
      <c r="I30" s="29"/>
    </row>
    <row r="31" spans="1:14" ht="33" x14ac:dyDescent="0.2">
      <c r="A31" s="59" t="s">
        <v>169</v>
      </c>
      <c r="B31" s="49" t="s">
        <v>50</v>
      </c>
      <c r="C31" s="25" t="s">
        <v>108</v>
      </c>
      <c r="D31" s="25">
        <v>90</v>
      </c>
      <c r="E31" s="1"/>
      <c r="F31" s="53">
        <f t="shared" si="0"/>
        <v>0</v>
      </c>
      <c r="I31" s="29"/>
    </row>
    <row r="32" spans="1:14" ht="33" x14ac:dyDescent="0.3">
      <c r="A32" s="59" t="s">
        <v>170</v>
      </c>
      <c r="B32" s="58" t="s">
        <v>98</v>
      </c>
      <c r="C32" s="25" t="s">
        <v>107</v>
      </c>
      <c r="D32" s="25">
        <v>30</v>
      </c>
      <c r="E32" s="1"/>
      <c r="F32" s="53">
        <f t="shared" si="0"/>
        <v>0</v>
      </c>
      <c r="I32" s="29"/>
    </row>
    <row r="33" spans="1:9" ht="33" x14ac:dyDescent="0.3">
      <c r="A33" s="59" t="s">
        <v>171</v>
      </c>
      <c r="B33" s="58" t="s">
        <v>102</v>
      </c>
      <c r="C33" s="25" t="s">
        <v>107</v>
      </c>
      <c r="D33" s="25">
        <v>150</v>
      </c>
      <c r="E33" s="1"/>
      <c r="F33" s="53">
        <f t="shared" si="0"/>
        <v>0</v>
      </c>
      <c r="I33" s="29"/>
    </row>
    <row r="34" spans="1:9" ht="33" x14ac:dyDescent="0.3">
      <c r="A34" s="59" t="s">
        <v>174</v>
      </c>
      <c r="B34" s="57" t="s">
        <v>99</v>
      </c>
      <c r="C34" s="25" t="s">
        <v>107</v>
      </c>
      <c r="D34" s="25">
        <v>150</v>
      </c>
      <c r="E34" s="1"/>
      <c r="F34" s="53">
        <f t="shared" si="0"/>
        <v>0</v>
      </c>
    </row>
    <row r="35" spans="1:9" ht="33" x14ac:dyDescent="0.3">
      <c r="A35" s="59" t="s">
        <v>175</v>
      </c>
      <c r="B35" s="57" t="s">
        <v>100</v>
      </c>
      <c r="C35" s="25" t="s">
        <v>107</v>
      </c>
      <c r="D35" s="25">
        <v>12</v>
      </c>
      <c r="E35" s="1"/>
      <c r="F35" s="53">
        <f t="shared" si="0"/>
        <v>0</v>
      </c>
    </row>
    <row r="36" spans="1:9" ht="33" x14ac:dyDescent="0.3">
      <c r="A36" s="59" t="s">
        <v>176</v>
      </c>
      <c r="B36" s="58" t="s">
        <v>101</v>
      </c>
      <c r="C36" s="25" t="s">
        <v>107</v>
      </c>
      <c r="D36" s="25">
        <v>3</v>
      </c>
      <c r="E36" s="1"/>
      <c r="F36" s="53">
        <f t="shared" si="0"/>
        <v>0</v>
      </c>
    </row>
    <row r="37" spans="1:9" ht="18.75" thickBot="1" x14ac:dyDescent="0.25">
      <c r="B37" s="79" t="s">
        <v>0</v>
      </c>
      <c r="C37" s="88"/>
      <c r="D37" s="88"/>
      <c r="E37" s="89"/>
      <c r="F37" s="4">
        <f>SUM(F27:F36)</f>
        <v>0</v>
      </c>
    </row>
    <row r="39" spans="1:9" ht="15" x14ac:dyDescent="0.3">
      <c r="B39" s="21" t="s">
        <v>113</v>
      </c>
      <c r="C39" s="20"/>
      <c r="D39" s="20"/>
      <c r="E39" s="20" t="s">
        <v>114</v>
      </c>
      <c r="F39" s="20"/>
    </row>
    <row r="40" spans="1:9" ht="15" x14ac:dyDescent="0.3">
      <c r="B40" s="36">
        <f>REKAPITULACIJA!A30</f>
        <v>0</v>
      </c>
      <c r="C40" s="20"/>
      <c r="D40" s="20"/>
      <c r="E40" s="65"/>
      <c r="F40" s="66"/>
    </row>
  </sheetData>
  <sheetProtection password="BB90" sheet="1" objects="1" scenarios="1"/>
  <mergeCells count="11">
    <mergeCell ref="A25:A26"/>
    <mergeCell ref="B17:C17"/>
    <mergeCell ref="B19:C19"/>
    <mergeCell ref="E40:F40"/>
    <mergeCell ref="B37:E37"/>
    <mergeCell ref="B23:F23"/>
    <mergeCell ref="B25:B26"/>
    <mergeCell ref="C25:C26"/>
    <mergeCell ref="D25:D26"/>
    <mergeCell ref="E25:E26"/>
    <mergeCell ref="F25:F26"/>
  </mergeCells>
  <phoneticPr fontId="12" type="noConversion"/>
  <pageMargins left="0.7" right="0.7" top="0.75" bottom="0.75" header="0.3" footer="0.3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F36"/>
  <sheetViews>
    <sheetView zoomScaleNormal="100" workbookViewId="0">
      <selection activeCell="J12" sqref="J12"/>
    </sheetView>
  </sheetViews>
  <sheetFormatPr defaultColWidth="24.5703125" defaultRowHeight="12.75" x14ac:dyDescent="0.2"/>
  <cols>
    <col min="1" max="1" width="5.7109375" style="19" customWidth="1"/>
    <col min="2" max="2" width="27.85546875" style="19" customWidth="1"/>
    <col min="3" max="3" width="6.42578125" style="30" customWidth="1"/>
    <col min="4" max="4" width="11.140625" style="19" customWidth="1"/>
    <col min="5" max="5" width="19" style="19" customWidth="1"/>
    <col min="6" max="6" width="21.5703125" style="19" customWidth="1"/>
    <col min="7" max="7" width="9.42578125" style="19" customWidth="1"/>
    <col min="8" max="16384" width="24.5703125" style="19"/>
  </cols>
  <sheetData>
    <row r="1" spans="2:3" x14ac:dyDescent="0.2">
      <c r="C1" s="19"/>
    </row>
    <row r="2" spans="2:3" x14ac:dyDescent="0.2">
      <c r="C2" s="19"/>
    </row>
    <row r="3" spans="2:3" x14ac:dyDescent="0.2">
      <c r="C3" s="19"/>
    </row>
    <row r="4" spans="2:3" x14ac:dyDescent="0.2">
      <c r="C4" s="19"/>
    </row>
    <row r="5" spans="2:3" x14ac:dyDescent="0.2">
      <c r="C5" s="19"/>
    </row>
    <row r="6" spans="2:3" x14ac:dyDescent="0.2">
      <c r="C6" s="19"/>
    </row>
    <row r="7" spans="2:3" x14ac:dyDescent="0.2">
      <c r="C7" s="19"/>
    </row>
    <row r="8" spans="2:3" x14ac:dyDescent="0.2">
      <c r="C8" s="19"/>
    </row>
    <row r="9" spans="2:3" x14ac:dyDescent="0.2">
      <c r="C9" s="19"/>
    </row>
    <row r="10" spans="2:3" ht="15" x14ac:dyDescent="0.3">
      <c r="B10" s="18" t="s">
        <v>144</v>
      </c>
      <c r="C10" s="18"/>
    </row>
    <row r="11" spans="2:3" ht="15" x14ac:dyDescent="0.3">
      <c r="B11" s="39" t="s">
        <v>145</v>
      </c>
      <c r="C11" s="39"/>
    </row>
    <row r="12" spans="2:3" ht="15" x14ac:dyDescent="0.3">
      <c r="B12" s="18"/>
      <c r="C12" s="18"/>
    </row>
    <row r="13" spans="2:3" ht="15" x14ac:dyDescent="0.3">
      <c r="B13" s="18" t="s">
        <v>153</v>
      </c>
      <c r="C13" s="18"/>
    </row>
    <row r="14" spans="2:3" ht="15" x14ac:dyDescent="0.3">
      <c r="B14" s="18" t="s">
        <v>119</v>
      </c>
      <c r="C14" s="18"/>
    </row>
    <row r="15" spans="2:3" ht="15" x14ac:dyDescent="0.3">
      <c r="B15" s="18"/>
      <c r="C15" s="18"/>
    </row>
    <row r="16" spans="2:3" ht="18" x14ac:dyDescent="0.35">
      <c r="B16" s="37" t="s">
        <v>115</v>
      </c>
      <c r="C16" s="18"/>
    </row>
    <row r="17" spans="1:6" ht="18" x14ac:dyDescent="0.2">
      <c r="B17" s="67">
        <f>REKAPITULACIJA!A14</f>
        <v>0</v>
      </c>
      <c r="C17" s="67"/>
    </row>
    <row r="18" spans="1:6" ht="18" x14ac:dyDescent="0.35">
      <c r="B18" s="37"/>
      <c r="C18" s="18"/>
    </row>
    <row r="19" spans="1:6" ht="18" x14ac:dyDescent="0.2">
      <c r="B19" s="67">
        <f>REKAPITULACIJA!A16</f>
        <v>0</v>
      </c>
      <c r="C19" s="67"/>
    </row>
    <row r="20" spans="1:6" ht="15" x14ac:dyDescent="0.3">
      <c r="B20" s="18"/>
      <c r="C20" s="18"/>
    </row>
    <row r="21" spans="1:6" x14ac:dyDescent="0.2">
      <c r="C21" s="19"/>
    </row>
    <row r="22" spans="1:6" ht="15.75" x14ac:dyDescent="0.25">
      <c r="B22" s="23" t="s">
        <v>148</v>
      </c>
    </row>
    <row r="23" spans="1:6" ht="18.75" x14ac:dyDescent="0.3">
      <c r="B23" s="83" t="s">
        <v>83</v>
      </c>
      <c r="C23" s="83"/>
      <c r="D23" s="83"/>
      <c r="E23" s="83"/>
      <c r="F23" s="83"/>
    </row>
    <row r="24" spans="1:6" ht="18.75" thickBot="1" x14ac:dyDescent="0.4">
      <c r="B24" s="42"/>
      <c r="C24" s="31"/>
      <c r="D24" s="42"/>
      <c r="E24" s="42"/>
    </row>
    <row r="25" spans="1:6" ht="12.75" customHeight="1" x14ac:dyDescent="0.2">
      <c r="A25" s="76" t="s">
        <v>173</v>
      </c>
      <c r="B25" s="86" t="s">
        <v>66</v>
      </c>
      <c r="C25" s="86" t="s">
        <v>1</v>
      </c>
      <c r="D25" s="86" t="s">
        <v>65</v>
      </c>
      <c r="E25" s="86" t="s">
        <v>63</v>
      </c>
      <c r="F25" s="84" t="s">
        <v>64</v>
      </c>
    </row>
    <row r="26" spans="1:6" ht="24.75" customHeight="1" thickBot="1" x14ac:dyDescent="0.25">
      <c r="A26" s="77"/>
      <c r="B26" s="87"/>
      <c r="C26" s="87"/>
      <c r="D26" s="87"/>
      <c r="E26" s="87"/>
      <c r="F26" s="85"/>
    </row>
    <row r="27" spans="1:6" ht="16.5" x14ac:dyDescent="0.3">
      <c r="A27" s="60" t="s">
        <v>165</v>
      </c>
      <c r="B27" s="61" t="s">
        <v>9</v>
      </c>
      <c r="C27" s="45" t="s">
        <v>107</v>
      </c>
      <c r="D27" s="46">
        <v>60</v>
      </c>
      <c r="E27" s="47"/>
      <c r="F27" s="53">
        <f>D27*E27</f>
        <v>0</v>
      </c>
    </row>
    <row r="28" spans="1:6" ht="16.5" x14ac:dyDescent="0.3">
      <c r="A28" s="59" t="s">
        <v>166</v>
      </c>
      <c r="B28" s="58" t="s">
        <v>10</v>
      </c>
      <c r="C28" s="24" t="s">
        <v>107</v>
      </c>
      <c r="D28" s="25">
        <v>30</v>
      </c>
      <c r="E28" s="1"/>
      <c r="F28" s="3">
        <f t="shared" ref="F28:F32" si="0">D28*E28</f>
        <v>0</v>
      </c>
    </row>
    <row r="29" spans="1:6" ht="16.5" x14ac:dyDescent="0.3">
      <c r="A29" s="59" t="s">
        <v>167</v>
      </c>
      <c r="B29" s="58" t="s">
        <v>11</v>
      </c>
      <c r="C29" s="24" t="s">
        <v>107</v>
      </c>
      <c r="D29" s="25">
        <v>30</v>
      </c>
      <c r="E29" s="1"/>
      <c r="F29" s="3">
        <f t="shared" si="0"/>
        <v>0</v>
      </c>
    </row>
    <row r="30" spans="1:6" ht="33" x14ac:dyDescent="0.3">
      <c r="A30" s="59" t="s">
        <v>168</v>
      </c>
      <c r="B30" s="58" t="s">
        <v>77</v>
      </c>
      <c r="C30" s="24" t="s">
        <v>107</v>
      </c>
      <c r="D30" s="25">
        <v>45</v>
      </c>
      <c r="E30" s="1"/>
      <c r="F30" s="3">
        <f t="shared" si="0"/>
        <v>0</v>
      </c>
    </row>
    <row r="31" spans="1:6" ht="33" x14ac:dyDescent="0.3">
      <c r="A31" s="59" t="s">
        <v>169</v>
      </c>
      <c r="B31" s="58" t="s">
        <v>12</v>
      </c>
      <c r="C31" s="24" t="s">
        <v>107</v>
      </c>
      <c r="D31" s="25">
        <v>30</v>
      </c>
      <c r="E31" s="1"/>
      <c r="F31" s="3">
        <f t="shared" si="0"/>
        <v>0</v>
      </c>
    </row>
    <row r="32" spans="1:6" ht="16.5" x14ac:dyDescent="0.3">
      <c r="A32" s="59" t="s">
        <v>170</v>
      </c>
      <c r="B32" s="58" t="s">
        <v>78</v>
      </c>
      <c r="C32" s="24" t="s">
        <v>107</v>
      </c>
      <c r="D32" s="25">
        <v>30</v>
      </c>
      <c r="E32" s="1"/>
      <c r="F32" s="3">
        <f t="shared" si="0"/>
        <v>0</v>
      </c>
    </row>
    <row r="33" spans="2:6" ht="18.75" thickBot="1" x14ac:dyDescent="0.25">
      <c r="B33" s="79" t="s">
        <v>0</v>
      </c>
      <c r="C33" s="88"/>
      <c r="D33" s="88"/>
      <c r="E33" s="89"/>
      <c r="F33" s="4">
        <f>SUM(F27:F32)</f>
        <v>0</v>
      </c>
    </row>
    <row r="35" spans="2:6" ht="15" x14ac:dyDescent="0.3">
      <c r="B35" s="21" t="s">
        <v>113</v>
      </c>
      <c r="C35" s="20"/>
      <c r="D35" s="20"/>
      <c r="E35" s="20" t="s">
        <v>114</v>
      </c>
      <c r="F35" s="20"/>
    </row>
    <row r="36" spans="2:6" ht="15" x14ac:dyDescent="0.3">
      <c r="B36" s="36">
        <f>REKAPITULACIJA!A30</f>
        <v>0</v>
      </c>
      <c r="C36" s="20"/>
      <c r="D36" s="20"/>
      <c r="E36" s="65"/>
      <c r="F36" s="66"/>
    </row>
  </sheetData>
  <sheetProtection password="BB90" sheet="1" objects="1" scenarios="1"/>
  <mergeCells count="11">
    <mergeCell ref="A25:A26"/>
    <mergeCell ref="B17:C17"/>
    <mergeCell ref="B19:C19"/>
    <mergeCell ref="E36:F36"/>
    <mergeCell ref="B23:F23"/>
    <mergeCell ref="B33:E33"/>
    <mergeCell ref="B25:B26"/>
    <mergeCell ref="C25:C26"/>
    <mergeCell ref="D25:D26"/>
    <mergeCell ref="E25:E26"/>
    <mergeCell ref="F25:F26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F110"/>
  <sheetViews>
    <sheetView zoomScaleNormal="100" workbookViewId="0">
      <selection activeCell="E57" sqref="E57"/>
    </sheetView>
  </sheetViews>
  <sheetFormatPr defaultColWidth="23.5703125" defaultRowHeight="12.75" x14ac:dyDescent="0.2"/>
  <cols>
    <col min="1" max="1" width="5.42578125" style="19" customWidth="1"/>
    <col min="2" max="2" width="34.42578125" style="19" customWidth="1"/>
    <col min="3" max="3" width="7" style="30" customWidth="1"/>
    <col min="4" max="4" width="9" style="19" bestFit="1" customWidth="1"/>
    <col min="5" max="5" width="20.85546875" style="19" customWidth="1"/>
    <col min="6" max="6" width="21.5703125" style="19" customWidth="1"/>
    <col min="7" max="7" width="10.5703125" style="19" customWidth="1"/>
    <col min="8" max="16384" width="23.5703125" style="19"/>
  </cols>
  <sheetData>
    <row r="1" spans="2:3" x14ac:dyDescent="0.2">
      <c r="C1" s="19"/>
    </row>
    <row r="2" spans="2:3" x14ac:dyDescent="0.2">
      <c r="C2" s="19"/>
    </row>
    <row r="3" spans="2:3" x14ac:dyDescent="0.2">
      <c r="C3" s="19"/>
    </row>
    <row r="4" spans="2:3" x14ac:dyDescent="0.2">
      <c r="C4" s="19"/>
    </row>
    <row r="5" spans="2:3" x14ac:dyDescent="0.2">
      <c r="C5" s="19"/>
    </row>
    <row r="6" spans="2:3" x14ac:dyDescent="0.2">
      <c r="C6" s="19"/>
    </row>
    <row r="7" spans="2:3" x14ac:dyDescent="0.2">
      <c r="C7" s="19"/>
    </row>
    <row r="8" spans="2:3" x14ac:dyDescent="0.2">
      <c r="C8" s="19"/>
    </row>
    <row r="9" spans="2:3" ht="15" x14ac:dyDescent="0.3">
      <c r="B9" s="18" t="s">
        <v>144</v>
      </c>
      <c r="C9" s="18"/>
    </row>
    <row r="10" spans="2:3" ht="15" x14ac:dyDescent="0.3">
      <c r="B10" s="39" t="s">
        <v>145</v>
      </c>
      <c r="C10" s="39"/>
    </row>
    <row r="11" spans="2:3" ht="15" x14ac:dyDescent="0.3">
      <c r="B11" s="18"/>
      <c r="C11" s="18"/>
    </row>
    <row r="12" spans="2:3" ht="15" x14ac:dyDescent="0.3">
      <c r="B12" s="18" t="s">
        <v>154</v>
      </c>
      <c r="C12" s="18"/>
    </row>
    <row r="13" spans="2:3" ht="15" x14ac:dyDescent="0.3">
      <c r="B13" s="18" t="s">
        <v>118</v>
      </c>
      <c r="C13" s="18"/>
    </row>
    <row r="14" spans="2:3" ht="15" x14ac:dyDescent="0.3">
      <c r="B14" s="18"/>
      <c r="C14" s="18"/>
    </row>
    <row r="15" spans="2:3" ht="18" x14ac:dyDescent="0.35">
      <c r="B15" s="37" t="s">
        <v>115</v>
      </c>
      <c r="C15" s="18"/>
    </row>
    <row r="16" spans="2:3" ht="18" x14ac:dyDescent="0.2">
      <c r="B16" s="67">
        <f>REKAPITULACIJA!A14</f>
        <v>0</v>
      </c>
      <c r="C16" s="67"/>
    </row>
    <row r="17" spans="1:6" ht="18" x14ac:dyDescent="0.35">
      <c r="B17" s="37"/>
      <c r="C17" s="18"/>
    </row>
    <row r="18" spans="1:6" ht="18" x14ac:dyDescent="0.2">
      <c r="B18" s="67">
        <f>REKAPITULACIJA!A16</f>
        <v>0</v>
      </c>
      <c r="C18" s="67"/>
    </row>
    <row r="19" spans="1:6" ht="15" x14ac:dyDescent="0.3">
      <c r="B19" s="18"/>
      <c r="C19" s="18"/>
    </row>
    <row r="20" spans="1:6" x14ac:dyDescent="0.2">
      <c r="C20" s="19"/>
    </row>
    <row r="21" spans="1:6" ht="15.75" x14ac:dyDescent="0.25">
      <c r="B21" s="23" t="s">
        <v>149</v>
      </c>
    </row>
    <row r="22" spans="1:6" ht="18.75" x14ac:dyDescent="0.3">
      <c r="B22" s="83" t="s">
        <v>105</v>
      </c>
      <c r="C22" s="83"/>
      <c r="D22" s="83"/>
      <c r="E22" s="83"/>
      <c r="F22" s="83"/>
    </row>
    <row r="23" spans="1:6" ht="18.75" thickBot="1" x14ac:dyDescent="0.4">
      <c r="B23" s="90"/>
      <c r="C23" s="90"/>
      <c r="D23" s="90"/>
      <c r="E23" s="90"/>
    </row>
    <row r="24" spans="1:6" ht="12.75" customHeight="1" x14ac:dyDescent="0.2">
      <c r="A24" s="76" t="s">
        <v>173</v>
      </c>
      <c r="B24" s="86" t="s">
        <v>66</v>
      </c>
      <c r="C24" s="86" t="s">
        <v>1</v>
      </c>
      <c r="D24" s="86" t="s">
        <v>65</v>
      </c>
      <c r="E24" s="86" t="s">
        <v>63</v>
      </c>
      <c r="F24" s="84" t="s">
        <v>64</v>
      </c>
    </row>
    <row r="25" spans="1:6" ht="23.25" customHeight="1" thickBot="1" x14ac:dyDescent="0.25">
      <c r="A25" s="77"/>
      <c r="B25" s="87"/>
      <c r="C25" s="87"/>
      <c r="D25" s="87"/>
      <c r="E25" s="87"/>
      <c r="F25" s="85"/>
    </row>
    <row r="26" spans="1:6" ht="17.25" customHeight="1" x14ac:dyDescent="0.3">
      <c r="A26" s="60" t="s">
        <v>165</v>
      </c>
      <c r="B26" s="61" t="s">
        <v>88</v>
      </c>
      <c r="C26" s="63" t="s">
        <v>106</v>
      </c>
      <c r="D26" s="45">
        <v>1500</v>
      </c>
      <c r="E26" s="64"/>
      <c r="F26" s="53">
        <f>D26*E26</f>
        <v>0</v>
      </c>
    </row>
    <row r="27" spans="1:6" ht="18" x14ac:dyDescent="0.3">
      <c r="A27" s="59" t="s">
        <v>166</v>
      </c>
      <c r="B27" s="58" t="s">
        <v>13</v>
      </c>
      <c r="C27" s="32" t="s">
        <v>106</v>
      </c>
      <c r="D27" s="25">
        <v>600</v>
      </c>
      <c r="E27" s="1"/>
      <c r="F27" s="3">
        <f>D27*E27</f>
        <v>0</v>
      </c>
    </row>
    <row r="28" spans="1:6" ht="18" x14ac:dyDescent="0.3">
      <c r="A28" s="59" t="s">
        <v>167</v>
      </c>
      <c r="B28" s="58" t="s">
        <v>14</v>
      </c>
      <c r="C28" s="32" t="s">
        <v>106</v>
      </c>
      <c r="D28" s="25">
        <v>300</v>
      </c>
      <c r="E28" s="1"/>
      <c r="F28" s="3">
        <f t="shared" ref="F28:F95" si="0">D28*E28</f>
        <v>0</v>
      </c>
    </row>
    <row r="29" spans="1:6" ht="18" x14ac:dyDescent="0.3">
      <c r="A29" s="59" t="s">
        <v>168</v>
      </c>
      <c r="B29" s="58" t="s">
        <v>15</v>
      </c>
      <c r="C29" s="32" t="s">
        <v>106</v>
      </c>
      <c r="D29" s="25">
        <v>300</v>
      </c>
      <c r="E29" s="1"/>
      <c r="F29" s="3">
        <f t="shared" si="0"/>
        <v>0</v>
      </c>
    </row>
    <row r="30" spans="1:6" ht="18" x14ac:dyDescent="0.3">
      <c r="A30" s="59" t="s">
        <v>169</v>
      </c>
      <c r="B30" s="58" t="s">
        <v>16</v>
      </c>
      <c r="C30" s="32" t="s">
        <v>106</v>
      </c>
      <c r="D30" s="25">
        <v>300</v>
      </c>
      <c r="E30" s="1"/>
      <c r="F30" s="3">
        <f t="shared" si="0"/>
        <v>0</v>
      </c>
    </row>
    <row r="31" spans="1:6" ht="18" x14ac:dyDescent="0.3">
      <c r="A31" s="59" t="s">
        <v>170</v>
      </c>
      <c r="B31" s="58" t="s">
        <v>17</v>
      </c>
      <c r="C31" s="32" t="s">
        <v>106</v>
      </c>
      <c r="D31" s="25">
        <v>3000</v>
      </c>
      <c r="E31" s="1"/>
      <c r="F31" s="3">
        <f t="shared" si="0"/>
        <v>0</v>
      </c>
    </row>
    <row r="32" spans="1:6" ht="18" x14ac:dyDescent="0.3">
      <c r="A32" s="59" t="s">
        <v>171</v>
      </c>
      <c r="B32" s="58" t="s">
        <v>124</v>
      </c>
      <c r="C32" s="32" t="s">
        <v>106</v>
      </c>
      <c r="D32" s="25">
        <v>1000</v>
      </c>
      <c r="E32" s="1"/>
      <c r="F32" s="3">
        <f t="shared" si="0"/>
        <v>0</v>
      </c>
    </row>
    <row r="33" spans="1:6" ht="33" x14ac:dyDescent="0.3">
      <c r="A33" s="59" t="s">
        <v>174</v>
      </c>
      <c r="B33" s="58" t="s">
        <v>67</v>
      </c>
      <c r="C33" s="32" t="s">
        <v>106</v>
      </c>
      <c r="D33" s="25">
        <v>15000</v>
      </c>
      <c r="E33" s="1"/>
      <c r="F33" s="3">
        <f t="shared" si="0"/>
        <v>0</v>
      </c>
    </row>
    <row r="34" spans="1:6" ht="33" x14ac:dyDescent="0.3">
      <c r="A34" s="59" t="s">
        <v>175</v>
      </c>
      <c r="B34" s="58" t="s">
        <v>68</v>
      </c>
      <c r="C34" s="32" t="s">
        <v>106</v>
      </c>
      <c r="D34" s="25">
        <v>3000</v>
      </c>
      <c r="E34" s="1"/>
      <c r="F34" s="3">
        <f t="shared" si="0"/>
        <v>0</v>
      </c>
    </row>
    <row r="35" spans="1:6" ht="33" x14ac:dyDescent="0.3">
      <c r="A35" s="59" t="s">
        <v>176</v>
      </c>
      <c r="B35" s="58" t="s">
        <v>62</v>
      </c>
      <c r="C35" s="32" t="s">
        <v>106</v>
      </c>
      <c r="D35" s="25">
        <v>900</v>
      </c>
      <c r="E35" s="1"/>
      <c r="F35" s="3">
        <f t="shared" si="0"/>
        <v>0</v>
      </c>
    </row>
    <row r="36" spans="1:6" ht="18" x14ac:dyDescent="0.3">
      <c r="A36" s="59" t="s">
        <v>177</v>
      </c>
      <c r="B36" s="62" t="s">
        <v>111</v>
      </c>
      <c r="C36" s="32" t="s">
        <v>106</v>
      </c>
      <c r="D36" s="33">
        <v>900</v>
      </c>
      <c r="E36" s="15"/>
      <c r="F36" s="16">
        <f t="shared" si="0"/>
        <v>0</v>
      </c>
    </row>
    <row r="37" spans="1:6" ht="33" x14ac:dyDescent="0.3">
      <c r="A37" s="59" t="s">
        <v>178</v>
      </c>
      <c r="B37" s="58" t="s">
        <v>123</v>
      </c>
      <c r="C37" s="32" t="s">
        <v>106</v>
      </c>
      <c r="D37" s="33">
        <v>500</v>
      </c>
      <c r="E37" s="15"/>
      <c r="F37" s="16">
        <f t="shared" si="0"/>
        <v>0</v>
      </c>
    </row>
    <row r="38" spans="1:6" ht="22.5" customHeight="1" x14ac:dyDescent="0.3">
      <c r="A38" s="59" t="s">
        <v>179</v>
      </c>
      <c r="B38" s="58" t="s">
        <v>110</v>
      </c>
      <c r="C38" s="32" t="s">
        <v>106</v>
      </c>
      <c r="D38" s="25">
        <v>1500</v>
      </c>
      <c r="E38" s="1"/>
      <c r="F38" s="3">
        <f t="shared" si="0"/>
        <v>0</v>
      </c>
    </row>
    <row r="39" spans="1:6" ht="33" x14ac:dyDescent="0.3">
      <c r="A39" s="59" t="s">
        <v>180</v>
      </c>
      <c r="B39" s="58" t="s">
        <v>69</v>
      </c>
      <c r="C39" s="24" t="s">
        <v>107</v>
      </c>
      <c r="D39" s="25">
        <v>30</v>
      </c>
      <c r="E39" s="1"/>
      <c r="F39" s="3">
        <f t="shared" si="0"/>
        <v>0</v>
      </c>
    </row>
    <row r="40" spans="1:6" ht="33" x14ac:dyDescent="0.3">
      <c r="A40" s="59" t="s">
        <v>181</v>
      </c>
      <c r="B40" s="58" t="s">
        <v>70</v>
      </c>
      <c r="C40" s="24" t="s">
        <v>107</v>
      </c>
      <c r="D40" s="25">
        <v>30</v>
      </c>
      <c r="E40" s="1"/>
      <c r="F40" s="3">
        <f t="shared" si="0"/>
        <v>0</v>
      </c>
    </row>
    <row r="41" spans="1:6" ht="33" x14ac:dyDescent="0.3">
      <c r="A41" s="59" t="s">
        <v>182</v>
      </c>
      <c r="B41" s="58" t="s">
        <v>71</v>
      </c>
      <c r="C41" s="24" t="s">
        <v>107</v>
      </c>
      <c r="D41" s="25">
        <v>30</v>
      </c>
      <c r="E41" s="1"/>
      <c r="F41" s="3">
        <f t="shared" si="0"/>
        <v>0</v>
      </c>
    </row>
    <row r="42" spans="1:6" ht="33" x14ac:dyDescent="0.3">
      <c r="A42" s="59" t="s">
        <v>183</v>
      </c>
      <c r="B42" s="58" t="s">
        <v>72</v>
      </c>
      <c r="C42" s="24" t="s">
        <v>107</v>
      </c>
      <c r="D42" s="25">
        <v>60</v>
      </c>
      <c r="E42" s="1"/>
      <c r="F42" s="3">
        <f t="shared" si="0"/>
        <v>0</v>
      </c>
    </row>
    <row r="43" spans="1:6" ht="33" x14ac:dyDescent="0.3">
      <c r="A43" s="59" t="s">
        <v>184</v>
      </c>
      <c r="B43" s="58" t="s">
        <v>74</v>
      </c>
      <c r="C43" s="24" t="s">
        <v>107</v>
      </c>
      <c r="D43" s="25">
        <v>60</v>
      </c>
      <c r="E43" s="1"/>
      <c r="F43" s="3">
        <f t="shared" si="0"/>
        <v>0</v>
      </c>
    </row>
    <row r="44" spans="1:6" ht="33" x14ac:dyDescent="0.3">
      <c r="A44" s="59" t="s">
        <v>185</v>
      </c>
      <c r="B44" s="58" t="s">
        <v>73</v>
      </c>
      <c r="C44" s="24" t="s">
        <v>107</v>
      </c>
      <c r="D44" s="25">
        <v>60</v>
      </c>
      <c r="E44" s="1"/>
      <c r="F44" s="3">
        <f t="shared" si="0"/>
        <v>0</v>
      </c>
    </row>
    <row r="45" spans="1:6" ht="16.5" x14ac:dyDescent="0.3">
      <c r="A45" s="59" t="s">
        <v>186</v>
      </c>
      <c r="B45" s="58" t="s">
        <v>18</v>
      </c>
      <c r="C45" s="24" t="s">
        <v>107</v>
      </c>
      <c r="D45" s="25">
        <v>30</v>
      </c>
      <c r="E45" s="1"/>
      <c r="F45" s="3">
        <f t="shared" si="0"/>
        <v>0</v>
      </c>
    </row>
    <row r="46" spans="1:6" ht="16.5" x14ac:dyDescent="0.3">
      <c r="A46" s="59" t="s">
        <v>187</v>
      </c>
      <c r="B46" s="58" t="s">
        <v>19</v>
      </c>
      <c r="C46" s="24" t="s">
        <v>107</v>
      </c>
      <c r="D46" s="25">
        <v>30</v>
      </c>
      <c r="E46" s="1"/>
      <c r="F46" s="3">
        <f t="shared" si="0"/>
        <v>0</v>
      </c>
    </row>
    <row r="47" spans="1:6" ht="16.5" x14ac:dyDescent="0.3">
      <c r="A47" s="59" t="s">
        <v>188</v>
      </c>
      <c r="B47" s="58" t="s">
        <v>20</v>
      </c>
      <c r="C47" s="24" t="s">
        <v>107</v>
      </c>
      <c r="D47" s="25">
        <v>30</v>
      </c>
      <c r="E47" s="1"/>
      <c r="F47" s="3">
        <f t="shared" si="0"/>
        <v>0</v>
      </c>
    </row>
    <row r="48" spans="1:6" ht="16.5" x14ac:dyDescent="0.3">
      <c r="A48" s="59" t="s">
        <v>189</v>
      </c>
      <c r="B48" s="58" t="s">
        <v>21</v>
      </c>
      <c r="C48" s="24" t="s">
        <v>107</v>
      </c>
      <c r="D48" s="25">
        <v>30</v>
      </c>
      <c r="E48" s="1"/>
      <c r="F48" s="3">
        <f t="shared" si="0"/>
        <v>0</v>
      </c>
    </row>
    <row r="49" spans="1:6" ht="16.5" x14ac:dyDescent="0.3">
      <c r="A49" s="59" t="s">
        <v>190</v>
      </c>
      <c r="B49" s="58" t="s">
        <v>75</v>
      </c>
      <c r="C49" s="24" t="s">
        <v>107</v>
      </c>
      <c r="D49" s="25">
        <v>60</v>
      </c>
      <c r="E49" s="1"/>
      <c r="F49" s="3">
        <f t="shared" si="0"/>
        <v>0</v>
      </c>
    </row>
    <row r="50" spans="1:6" ht="16.5" x14ac:dyDescent="0.3">
      <c r="A50" s="59" t="s">
        <v>191</v>
      </c>
      <c r="B50" s="58" t="s">
        <v>22</v>
      </c>
      <c r="C50" s="24" t="s">
        <v>107</v>
      </c>
      <c r="D50" s="25">
        <v>60</v>
      </c>
      <c r="E50" s="1"/>
      <c r="F50" s="3">
        <f t="shared" si="0"/>
        <v>0</v>
      </c>
    </row>
    <row r="51" spans="1:6" ht="33" x14ac:dyDescent="0.3">
      <c r="A51" s="59" t="s">
        <v>192</v>
      </c>
      <c r="B51" s="57" t="s">
        <v>55</v>
      </c>
      <c r="C51" s="24" t="s">
        <v>107</v>
      </c>
      <c r="D51" s="25">
        <v>30</v>
      </c>
      <c r="E51" s="1"/>
      <c r="F51" s="3">
        <f t="shared" si="0"/>
        <v>0</v>
      </c>
    </row>
    <row r="52" spans="1:6" ht="16.5" x14ac:dyDescent="0.3">
      <c r="A52" s="59" t="s">
        <v>193</v>
      </c>
      <c r="B52" s="58" t="s">
        <v>23</v>
      </c>
      <c r="C52" s="24" t="s">
        <v>107</v>
      </c>
      <c r="D52" s="25">
        <v>30</v>
      </c>
      <c r="E52" s="1"/>
      <c r="F52" s="3">
        <f t="shared" si="0"/>
        <v>0</v>
      </c>
    </row>
    <row r="53" spans="1:6" ht="16.5" x14ac:dyDescent="0.3">
      <c r="A53" s="59" t="s">
        <v>194</v>
      </c>
      <c r="B53" s="58" t="s">
        <v>24</v>
      </c>
      <c r="C53" s="24" t="s">
        <v>107</v>
      </c>
      <c r="D53" s="25">
        <v>30</v>
      </c>
      <c r="E53" s="1"/>
      <c r="F53" s="3">
        <f t="shared" si="0"/>
        <v>0</v>
      </c>
    </row>
    <row r="54" spans="1:6" ht="16.5" x14ac:dyDescent="0.3">
      <c r="A54" s="59" t="s">
        <v>195</v>
      </c>
      <c r="B54" s="58" t="s">
        <v>25</v>
      </c>
      <c r="C54" s="24" t="s">
        <v>107</v>
      </c>
      <c r="D54" s="25">
        <v>30</v>
      </c>
      <c r="E54" s="1"/>
      <c r="F54" s="3">
        <f t="shared" si="0"/>
        <v>0</v>
      </c>
    </row>
    <row r="55" spans="1:6" ht="16.5" x14ac:dyDescent="0.3">
      <c r="A55" s="59" t="s">
        <v>196</v>
      </c>
      <c r="B55" s="58" t="s">
        <v>26</v>
      </c>
      <c r="C55" s="24" t="s">
        <v>107</v>
      </c>
      <c r="D55" s="25">
        <v>30</v>
      </c>
      <c r="E55" s="1"/>
      <c r="F55" s="3">
        <f t="shared" si="0"/>
        <v>0</v>
      </c>
    </row>
    <row r="56" spans="1:6" ht="16.5" x14ac:dyDescent="0.3">
      <c r="A56" s="59" t="s">
        <v>197</v>
      </c>
      <c r="B56" s="58" t="s">
        <v>27</v>
      </c>
      <c r="C56" s="24" t="s">
        <v>107</v>
      </c>
      <c r="D56" s="25">
        <v>30</v>
      </c>
      <c r="E56" s="1"/>
      <c r="F56" s="3">
        <f t="shared" si="0"/>
        <v>0</v>
      </c>
    </row>
    <row r="57" spans="1:6" ht="16.5" x14ac:dyDescent="0.3">
      <c r="A57" s="59" t="s">
        <v>198</v>
      </c>
      <c r="B57" s="57" t="s">
        <v>54</v>
      </c>
      <c r="C57" s="24" t="s">
        <v>107</v>
      </c>
      <c r="D57" s="25">
        <v>150</v>
      </c>
      <c r="E57" s="1"/>
      <c r="F57" s="3">
        <f t="shared" si="0"/>
        <v>0</v>
      </c>
    </row>
    <row r="58" spans="1:6" ht="33" x14ac:dyDescent="0.3">
      <c r="A58" s="59" t="s">
        <v>199</v>
      </c>
      <c r="B58" s="57" t="s">
        <v>57</v>
      </c>
      <c r="C58" s="24" t="s">
        <v>107</v>
      </c>
      <c r="D58" s="25">
        <v>600</v>
      </c>
      <c r="E58" s="2"/>
      <c r="F58" s="3">
        <f t="shared" si="0"/>
        <v>0</v>
      </c>
    </row>
    <row r="59" spans="1:6" ht="16.5" x14ac:dyDescent="0.3">
      <c r="A59" s="59" t="s">
        <v>200</v>
      </c>
      <c r="B59" s="57" t="s">
        <v>28</v>
      </c>
      <c r="C59" s="24" t="s">
        <v>107</v>
      </c>
      <c r="D59" s="25">
        <v>60</v>
      </c>
      <c r="E59" s="1"/>
      <c r="F59" s="3">
        <f t="shared" si="0"/>
        <v>0</v>
      </c>
    </row>
    <row r="60" spans="1:6" ht="16.5" x14ac:dyDescent="0.3">
      <c r="A60" s="59" t="s">
        <v>201</v>
      </c>
      <c r="B60" s="57" t="s">
        <v>29</v>
      </c>
      <c r="C60" s="24" t="s">
        <v>107</v>
      </c>
      <c r="D60" s="25">
        <v>60</v>
      </c>
      <c r="E60" s="1"/>
      <c r="F60" s="3">
        <f t="shared" si="0"/>
        <v>0</v>
      </c>
    </row>
    <row r="61" spans="1:6" ht="16.5" x14ac:dyDescent="0.3">
      <c r="A61" s="59" t="s">
        <v>202</v>
      </c>
      <c r="B61" s="57" t="s">
        <v>30</v>
      </c>
      <c r="C61" s="24" t="s">
        <v>107</v>
      </c>
      <c r="D61" s="25">
        <v>15</v>
      </c>
      <c r="E61" s="1"/>
      <c r="F61" s="3">
        <f t="shared" si="0"/>
        <v>0</v>
      </c>
    </row>
    <row r="62" spans="1:6" ht="16.5" x14ac:dyDescent="0.3">
      <c r="A62" s="59" t="s">
        <v>203</v>
      </c>
      <c r="B62" s="57" t="s">
        <v>125</v>
      </c>
      <c r="C62" s="24" t="s">
        <v>107</v>
      </c>
      <c r="D62" s="25">
        <v>10</v>
      </c>
      <c r="E62" s="1"/>
      <c r="F62" s="3">
        <f t="shared" si="0"/>
        <v>0</v>
      </c>
    </row>
    <row r="63" spans="1:6" ht="16.5" x14ac:dyDescent="0.3">
      <c r="A63" s="59" t="s">
        <v>204</v>
      </c>
      <c r="B63" s="57" t="s">
        <v>127</v>
      </c>
      <c r="C63" s="24" t="s">
        <v>107</v>
      </c>
      <c r="D63" s="25">
        <v>10</v>
      </c>
      <c r="E63" s="1"/>
      <c r="F63" s="3">
        <f t="shared" si="0"/>
        <v>0</v>
      </c>
    </row>
    <row r="64" spans="1:6" ht="16.5" x14ac:dyDescent="0.3">
      <c r="A64" s="59" t="s">
        <v>205</v>
      </c>
      <c r="B64" s="57" t="s">
        <v>31</v>
      </c>
      <c r="C64" s="24" t="s">
        <v>107</v>
      </c>
      <c r="D64" s="25">
        <v>60</v>
      </c>
      <c r="E64" s="1"/>
      <c r="F64" s="3">
        <f t="shared" si="0"/>
        <v>0</v>
      </c>
    </row>
    <row r="65" spans="1:6" ht="16.5" x14ac:dyDescent="0.3">
      <c r="A65" s="59" t="s">
        <v>206</v>
      </c>
      <c r="B65" s="57" t="s">
        <v>32</v>
      </c>
      <c r="C65" s="24" t="s">
        <v>107</v>
      </c>
      <c r="D65" s="25">
        <v>15</v>
      </c>
      <c r="E65" s="1"/>
      <c r="F65" s="3">
        <f t="shared" si="0"/>
        <v>0</v>
      </c>
    </row>
    <row r="66" spans="1:6" ht="16.5" x14ac:dyDescent="0.3">
      <c r="A66" s="59" t="s">
        <v>207</v>
      </c>
      <c r="B66" s="57" t="s">
        <v>33</v>
      </c>
      <c r="C66" s="24" t="s">
        <v>107</v>
      </c>
      <c r="D66" s="25">
        <v>15</v>
      </c>
      <c r="E66" s="1"/>
      <c r="F66" s="3">
        <f t="shared" si="0"/>
        <v>0</v>
      </c>
    </row>
    <row r="67" spans="1:6" ht="33" x14ac:dyDescent="0.3">
      <c r="A67" s="59" t="s">
        <v>208</v>
      </c>
      <c r="B67" s="58" t="s">
        <v>34</v>
      </c>
      <c r="C67" s="24" t="s">
        <v>107</v>
      </c>
      <c r="D67" s="24">
        <v>150</v>
      </c>
      <c r="E67" s="1"/>
      <c r="F67" s="3">
        <f t="shared" si="0"/>
        <v>0</v>
      </c>
    </row>
    <row r="68" spans="1:6" ht="33" x14ac:dyDescent="0.3">
      <c r="A68" s="59" t="s">
        <v>209</v>
      </c>
      <c r="B68" s="58" t="s">
        <v>35</v>
      </c>
      <c r="C68" s="24" t="s">
        <v>107</v>
      </c>
      <c r="D68" s="24">
        <v>150</v>
      </c>
      <c r="E68" s="1"/>
      <c r="F68" s="3">
        <f t="shared" si="0"/>
        <v>0</v>
      </c>
    </row>
    <row r="69" spans="1:6" ht="33" x14ac:dyDescent="0.3">
      <c r="A69" s="59" t="s">
        <v>210</v>
      </c>
      <c r="B69" s="58" t="s">
        <v>36</v>
      </c>
      <c r="C69" s="24" t="s">
        <v>107</v>
      </c>
      <c r="D69" s="24">
        <v>150</v>
      </c>
      <c r="E69" s="1"/>
      <c r="F69" s="3">
        <f t="shared" si="0"/>
        <v>0</v>
      </c>
    </row>
    <row r="70" spans="1:6" ht="33" x14ac:dyDescent="0.3">
      <c r="A70" s="59" t="s">
        <v>211</v>
      </c>
      <c r="B70" s="58" t="s">
        <v>37</v>
      </c>
      <c r="C70" s="24" t="s">
        <v>107</v>
      </c>
      <c r="D70" s="24">
        <v>150</v>
      </c>
      <c r="E70" s="1"/>
      <c r="F70" s="3">
        <f t="shared" si="0"/>
        <v>0</v>
      </c>
    </row>
    <row r="71" spans="1:6" ht="33" x14ac:dyDescent="0.3">
      <c r="A71" s="59" t="s">
        <v>212</v>
      </c>
      <c r="B71" s="58" t="s">
        <v>38</v>
      </c>
      <c r="C71" s="24" t="s">
        <v>107</v>
      </c>
      <c r="D71" s="24">
        <v>60</v>
      </c>
      <c r="E71" s="1"/>
      <c r="F71" s="3">
        <f t="shared" si="0"/>
        <v>0</v>
      </c>
    </row>
    <row r="72" spans="1:6" ht="16.5" x14ac:dyDescent="0.3">
      <c r="A72" s="59" t="s">
        <v>213</v>
      </c>
      <c r="B72" s="58" t="s">
        <v>79</v>
      </c>
      <c r="C72" s="24" t="s">
        <v>107</v>
      </c>
      <c r="D72" s="24">
        <v>30</v>
      </c>
      <c r="E72" s="1"/>
      <c r="F72" s="3">
        <f t="shared" si="0"/>
        <v>0</v>
      </c>
    </row>
    <row r="73" spans="1:6" ht="16.5" x14ac:dyDescent="0.3">
      <c r="A73" s="59" t="s">
        <v>214</v>
      </c>
      <c r="B73" s="58" t="s">
        <v>39</v>
      </c>
      <c r="C73" s="24" t="s">
        <v>107</v>
      </c>
      <c r="D73" s="24">
        <v>90</v>
      </c>
      <c r="E73" s="1"/>
      <c r="F73" s="3">
        <f t="shared" si="0"/>
        <v>0</v>
      </c>
    </row>
    <row r="74" spans="1:6" ht="16.5" x14ac:dyDescent="0.3">
      <c r="A74" s="59" t="s">
        <v>215</v>
      </c>
      <c r="B74" s="58" t="s">
        <v>40</v>
      </c>
      <c r="C74" s="24" t="s">
        <v>107</v>
      </c>
      <c r="D74" s="24">
        <v>60</v>
      </c>
      <c r="E74" s="1"/>
      <c r="F74" s="3">
        <f t="shared" si="0"/>
        <v>0</v>
      </c>
    </row>
    <row r="75" spans="1:6" ht="16.5" x14ac:dyDescent="0.3">
      <c r="A75" s="59" t="s">
        <v>216</v>
      </c>
      <c r="B75" s="58" t="s">
        <v>41</v>
      </c>
      <c r="C75" s="24" t="s">
        <v>107</v>
      </c>
      <c r="D75" s="24">
        <v>60</v>
      </c>
      <c r="E75" s="1"/>
      <c r="F75" s="3">
        <f t="shared" si="0"/>
        <v>0</v>
      </c>
    </row>
    <row r="76" spans="1:6" ht="16.5" x14ac:dyDescent="0.3">
      <c r="A76" s="59" t="s">
        <v>217</v>
      </c>
      <c r="B76" s="58" t="s">
        <v>42</v>
      </c>
      <c r="C76" s="24" t="s">
        <v>107</v>
      </c>
      <c r="D76" s="24">
        <v>30</v>
      </c>
      <c r="E76" s="1"/>
      <c r="F76" s="3">
        <f t="shared" si="0"/>
        <v>0</v>
      </c>
    </row>
    <row r="77" spans="1:6" ht="16.5" x14ac:dyDescent="0.3">
      <c r="A77" s="59" t="s">
        <v>218</v>
      </c>
      <c r="B77" s="58" t="s">
        <v>43</v>
      </c>
      <c r="C77" s="24" t="s">
        <v>107</v>
      </c>
      <c r="D77" s="25">
        <v>30</v>
      </c>
      <c r="E77" s="1"/>
      <c r="F77" s="3">
        <f t="shared" si="0"/>
        <v>0</v>
      </c>
    </row>
    <row r="78" spans="1:6" ht="16.5" x14ac:dyDescent="0.3">
      <c r="A78" s="59" t="s">
        <v>219</v>
      </c>
      <c r="B78" s="58" t="s">
        <v>44</v>
      </c>
      <c r="C78" s="24" t="s">
        <v>107</v>
      </c>
      <c r="D78" s="25">
        <v>60</v>
      </c>
      <c r="E78" s="1"/>
      <c r="F78" s="3">
        <f t="shared" si="0"/>
        <v>0</v>
      </c>
    </row>
    <row r="79" spans="1:6" ht="16.5" x14ac:dyDescent="0.3">
      <c r="A79" s="59" t="s">
        <v>220</v>
      </c>
      <c r="B79" s="58" t="s">
        <v>45</v>
      </c>
      <c r="C79" s="24" t="s">
        <v>107</v>
      </c>
      <c r="D79" s="25">
        <v>60</v>
      </c>
      <c r="E79" s="1"/>
      <c r="F79" s="3">
        <f t="shared" si="0"/>
        <v>0</v>
      </c>
    </row>
    <row r="80" spans="1:6" ht="16.5" x14ac:dyDescent="0.3">
      <c r="A80" s="59" t="s">
        <v>221</v>
      </c>
      <c r="B80" s="58" t="s">
        <v>46</v>
      </c>
      <c r="C80" s="24" t="s">
        <v>107</v>
      </c>
      <c r="D80" s="25">
        <v>60</v>
      </c>
      <c r="E80" s="1"/>
      <c r="F80" s="3">
        <f t="shared" si="0"/>
        <v>0</v>
      </c>
    </row>
    <row r="81" spans="1:6" ht="16.5" x14ac:dyDescent="0.3">
      <c r="A81" s="59" t="s">
        <v>222</v>
      </c>
      <c r="B81" s="58" t="s">
        <v>47</v>
      </c>
      <c r="C81" s="24" t="s">
        <v>107</v>
      </c>
      <c r="D81" s="25">
        <v>3</v>
      </c>
      <c r="E81" s="1"/>
      <c r="F81" s="3">
        <f t="shared" si="0"/>
        <v>0</v>
      </c>
    </row>
    <row r="82" spans="1:6" ht="16.5" x14ac:dyDescent="0.3">
      <c r="A82" s="59" t="s">
        <v>223</v>
      </c>
      <c r="B82" s="58" t="s">
        <v>48</v>
      </c>
      <c r="C82" s="24" t="s">
        <v>107</v>
      </c>
      <c r="D82" s="25">
        <v>3</v>
      </c>
      <c r="E82" s="1"/>
      <c r="F82" s="3">
        <f t="shared" si="0"/>
        <v>0</v>
      </c>
    </row>
    <row r="83" spans="1:6" ht="33" x14ac:dyDescent="0.3">
      <c r="A83" s="59" t="s">
        <v>224</v>
      </c>
      <c r="B83" s="57" t="s">
        <v>128</v>
      </c>
      <c r="C83" s="24" t="s">
        <v>107</v>
      </c>
      <c r="D83" s="25">
        <v>15</v>
      </c>
      <c r="E83" s="1"/>
      <c r="F83" s="3">
        <f t="shared" si="0"/>
        <v>0</v>
      </c>
    </row>
    <row r="84" spans="1:6" ht="33" x14ac:dyDescent="0.3">
      <c r="A84" s="59" t="s">
        <v>225</v>
      </c>
      <c r="B84" s="57" t="s">
        <v>81</v>
      </c>
      <c r="C84" s="24" t="s">
        <v>107</v>
      </c>
      <c r="D84" s="25">
        <v>30</v>
      </c>
      <c r="E84" s="1"/>
      <c r="F84" s="3">
        <f t="shared" si="0"/>
        <v>0</v>
      </c>
    </row>
    <row r="85" spans="1:6" ht="16.5" x14ac:dyDescent="0.3">
      <c r="A85" s="59" t="s">
        <v>226</v>
      </c>
      <c r="B85" s="57" t="s">
        <v>89</v>
      </c>
      <c r="C85" s="24" t="s">
        <v>107</v>
      </c>
      <c r="D85" s="25">
        <v>10</v>
      </c>
      <c r="E85" s="1"/>
      <c r="F85" s="3">
        <f t="shared" si="0"/>
        <v>0</v>
      </c>
    </row>
    <row r="86" spans="1:6" ht="16.5" x14ac:dyDescent="0.3">
      <c r="A86" s="59" t="s">
        <v>227</v>
      </c>
      <c r="B86" s="57" t="s">
        <v>129</v>
      </c>
      <c r="C86" s="24" t="s">
        <v>107</v>
      </c>
      <c r="D86" s="25">
        <v>6</v>
      </c>
      <c r="E86" s="1"/>
      <c r="F86" s="3">
        <f t="shared" si="0"/>
        <v>0</v>
      </c>
    </row>
    <row r="87" spans="1:6" ht="16.5" x14ac:dyDescent="0.3">
      <c r="A87" s="59" t="s">
        <v>228</v>
      </c>
      <c r="B87" s="57" t="s">
        <v>58</v>
      </c>
      <c r="C87" s="24" t="s">
        <v>107</v>
      </c>
      <c r="D87" s="25">
        <v>15</v>
      </c>
      <c r="E87" s="1"/>
      <c r="F87" s="3">
        <f t="shared" si="0"/>
        <v>0</v>
      </c>
    </row>
    <row r="88" spans="1:6" ht="16.5" x14ac:dyDescent="0.3">
      <c r="A88" s="59" t="s">
        <v>229</v>
      </c>
      <c r="B88" s="57" t="s">
        <v>90</v>
      </c>
      <c r="C88" s="24" t="s">
        <v>107</v>
      </c>
      <c r="D88" s="25">
        <v>9</v>
      </c>
      <c r="E88" s="1"/>
      <c r="F88" s="3">
        <f t="shared" si="0"/>
        <v>0</v>
      </c>
    </row>
    <row r="89" spans="1:6" ht="16.5" x14ac:dyDescent="0.3">
      <c r="A89" s="59" t="s">
        <v>230</v>
      </c>
      <c r="B89" s="57" t="s">
        <v>130</v>
      </c>
      <c r="C89" s="24" t="s">
        <v>107</v>
      </c>
      <c r="D89" s="25">
        <v>6</v>
      </c>
      <c r="E89" s="1"/>
      <c r="F89" s="3">
        <f t="shared" si="0"/>
        <v>0</v>
      </c>
    </row>
    <row r="90" spans="1:6" ht="33" x14ac:dyDescent="0.3">
      <c r="A90" s="59" t="s">
        <v>231</v>
      </c>
      <c r="B90" s="57" t="s">
        <v>56</v>
      </c>
      <c r="C90" s="24" t="s">
        <v>107</v>
      </c>
      <c r="D90" s="25">
        <v>15</v>
      </c>
      <c r="E90" s="1"/>
      <c r="F90" s="3">
        <f t="shared" si="0"/>
        <v>0</v>
      </c>
    </row>
    <row r="91" spans="1:6" ht="37.5" customHeight="1" x14ac:dyDescent="0.3">
      <c r="A91" s="59" t="s">
        <v>232</v>
      </c>
      <c r="B91" s="57" t="s">
        <v>91</v>
      </c>
      <c r="C91" s="24" t="s">
        <v>107</v>
      </c>
      <c r="D91" s="25">
        <v>10</v>
      </c>
      <c r="E91" s="1"/>
      <c r="F91" s="3">
        <f t="shared" si="0"/>
        <v>0</v>
      </c>
    </row>
    <row r="92" spans="1:6" ht="16.5" customHeight="1" x14ac:dyDescent="0.3">
      <c r="A92" s="59" t="s">
        <v>233</v>
      </c>
      <c r="B92" s="57" t="s">
        <v>131</v>
      </c>
      <c r="C92" s="24" t="s">
        <v>107</v>
      </c>
      <c r="D92" s="25">
        <v>100</v>
      </c>
      <c r="E92" s="1"/>
      <c r="F92" s="3">
        <f>D92*E92</f>
        <v>0</v>
      </c>
    </row>
    <row r="93" spans="1:6" ht="16.5" x14ac:dyDescent="0.3">
      <c r="A93" s="59" t="s">
        <v>234</v>
      </c>
      <c r="B93" s="57" t="s">
        <v>51</v>
      </c>
      <c r="C93" s="24" t="s">
        <v>107</v>
      </c>
      <c r="D93" s="25">
        <v>600</v>
      </c>
      <c r="E93" s="2"/>
      <c r="F93" s="3">
        <f t="shared" si="0"/>
        <v>0</v>
      </c>
    </row>
    <row r="94" spans="1:6" ht="16.5" x14ac:dyDescent="0.3">
      <c r="A94" s="59" t="s">
        <v>235</v>
      </c>
      <c r="B94" s="57" t="s">
        <v>52</v>
      </c>
      <c r="C94" s="24" t="s">
        <v>107</v>
      </c>
      <c r="D94" s="25">
        <v>600</v>
      </c>
      <c r="E94" s="2"/>
      <c r="F94" s="3">
        <f t="shared" si="0"/>
        <v>0</v>
      </c>
    </row>
    <row r="95" spans="1:6" ht="16.5" x14ac:dyDescent="0.3">
      <c r="A95" s="59" t="s">
        <v>236</v>
      </c>
      <c r="B95" s="57" t="s">
        <v>132</v>
      </c>
      <c r="C95" s="24" t="s">
        <v>126</v>
      </c>
      <c r="D95" s="25">
        <v>5</v>
      </c>
      <c r="E95" s="2"/>
      <c r="F95" s="3">
        <f t="shared" si="0"/>
        <v>0</v>
      </c>
    </row>
    <row r="96" spans="1:6" ht="16.5" x14ac:dyDescent="0.3">
      <c r="A96" s="59" t="s">
        <v>237</v>
      </c>
      <c r="B96" s="57" t="s">
        <v>133</v>
      </c>
      <c r="C96" s="24" t="s">
        <v>126</v>
      </c>
      <c r="D96" s="25">
        <v>5</v>
      </c>
      <c r="E96" s="2"/>
      <c r="F96" s="3">
        <f t="shared" ref="F96:F106" si="1">D96*E96</f>
        <v>0</v>
      </c>
    </row>
    <row r="97" spans="1:6" ht="16.5" x14ac:dyDescent="0.3">
      <c r="A97" s="59" t="s">
        <v>238</v>
      </c>
      <c r="B97" s="57" t="s">
        <v>134</v>
      </c>
      <c r="C97" s="24" t="s">
        <v>126</v>
      </c>
      <c r="D97" s="25">
        <v>15</v>
      </c>
      <c r="E97" s="2"/>
      <c r="F97" s="3">
        <f t="shared" si="1"/>
        <v>0</v>
      </c>
    </row>
    <row r="98" spans="1:6" ht="33" x14ac:dyDescent="0.3">
      <c r="A98" s="59" t="s">
        <v>239</v>
      </c>
      <c r="B98" s="57" t="s">
        <v>135</v>
      </c>
      <c r="C98" s="24" t="s">
        <v>126</v>
      </c>
      <c r="D98" s="25">
        <v>15</v>
      </c>
      <c r="E98" s="2"/>
      <c r="F98" s="3">
        <f t="shared" si="1"/>
        <v>0</v>
      </c>
    </row>
    <row r="99" spans="1:6" ht="16.5" x14ac:dyDescent="0.3">
      <c r="A99" s="59" t="s">
        <v>240</v>
      </c>
      <c r="B99" s="57" t="s">
        <v>136</v>
      </c>
      <c r="C99" s="24" t="s">
        <v>126</v>
      </c>
      <c r="D99" s="25">
        <v>200</v>
      </c>
      <c r="E99" s="2"/>
      <c r="F99" s="3">
        <f t="shared" si="1"/>
        <v>0</v>
      </c>
    </row>
    <row r="100" spans="1:6" ht="16.5" x14ac:dyDescent="0.3">
      <c r="A100" s="59" t="s">
        <v>241</v>
      </c>
      <c r="B100" s="57" t="s">
        <v>137</v>
      </c>
      <c r="C100" s="24" t="s">
        <v>126</v>
      </c>
      <c r="D100" s="25">
        <v>20</v>
      </c>
      <c r="E100" s="2"/>
      <c r="F100" s="3">
        <f t="shared" si="1"/>
        <v>0</v>
      </c>
    </row>
    <row r="101" spans="1:6" ht="33" x14ac:dyDescent="0.3">
      <c r="A101" s="59" t="s">
        <v>242</v>
      </c>
      <c r="B101" s="57" t="s">
        <v>138</v>
      </c>
      <c r="C101" s="24" t="s">
        <v>126</v>
      </c>
      <c r="D101" s="25">
        <v>10</v>
      </c>
      <c r="E101" s="2"/>
      <c r="F101" s="3">
        <f t="shared" si="1"/>
        <v>0</v>
      </c>
    </row>
    <row r="102" spans="1:6" ht="33" x14ac:dyDescent="0.3">
      <c r="A102" s="59" t="s">
        <v>243</v>
      </c>
      <c r="B102" s="57" t="s">
        <v>139</v>
      </c>
      <c r="C102" s="24" t="s">
        <v>126</v>
      </c>
      <c r="D102" s="25">
        <v>6</v>
      </c>
      <c r="E102" s="2"/>
      <c r="F102" s="3">
        <f t="shared" si="1"/>
        <v>0</v>
      </c>
    </row>
    <row r="103" spans="1:6" ht="16.5" x14ac:dyDescent="0.3">
      <c r="A103" s="59" t="s">
        <v>244</v>
      </c>
      <c r="B103" s="57" t="s">
        <v>140</v>
      </c>
      <c r="C103" s="24" t="s">
        <v>126</v>
      </c>
      <c r="D103" s="25">
        <v>20</v>
      </c>
      <c r="E103" s="2"/>
      <c r="F103" s="3">
        <f t="shared" si="1"/>
        <v>0</v>
      </c>
    </row>
    <row r="104" spans="1:6" ht="33" x14ac:dyDescent="0.3">
      <c r="A104" s="59" t="s">
        <v>245</v>
      </c>
      <c r="B104" s="57" t="s">
        <v>141</v>
      </c>
      <c r="C104" s="24" t="s">
        <v>126</v>
      </c>
      <c r="D104" s="25">
        <v>10</v>
      </c>
      <c r="E104" s="2"/>
      <c r="F104" s="3">
        <f t="shared" si="1"/>
        <v>0</v>
      </c>
    </row>
    <row r="105" spans="1:6" ht="16.5" x14ac:dyDescent="0.3">
      <c r="A105" s="59" t="s">
        <v>246</v>
      </c>
      <c r="B105" s="57" t="s">
        <v>142</v>
      </c>
      <c r="C105" s="24" t="s">
        <v>126</v>
      </c>
      <c r="D105" s="25">
        <v>5</v>
      </c>
      <c r="E105" s="2"/>
      <c r="F105" s="3">
        <f t="shared" si="1"/>
        <v>0</v>
      </c>
    </row>
    <row r="106" spans="1:6" ht="16.5" x14ac:dyDescent="0.3">
      <c r="A106" s="59" t="s">
        <v>247</v>
      </c>
      <c r="B106" s="57" t="s">
        <v>143</v>
      </c>
      <c r="C106" s="24" t="s">
        <v>126</v>
      </c>
      <c r="D106" s="25">
        <v>5</v>
      </c>
      <c r="E106" s="2"/>
      <c r="F106" s="3">
        <f t="shared" si="1"/>
        <v>0</v>
      </c>
    </row>
    <row r="107" spans="1:6" ht="18.75" thickBot="1" x14ac:dyDescent="0.25">
      <c r="B107" s="79" t="s">
        <v>0</v>
      </c>
      <c r="C107" s="88"/>
      <c r="D107" s="88"/>
      <c r="E107" s="89"/>
      <c r="F107" s="4">
        <f>SUM(F26:F106)</f>
        <v>0</v>
      </c>
    </row>
    <row r="109" spans="1:6" ht="15" x14ac:dyDescent="0.3">
      <c r="B109" s="21" t="s">
        <v>113</v>
      </c>
      <c r="C109" s="20"/>
      <c r="D109" s="20"/>
      <c r="E109" s="20" t="s">
        <v>114</v>
      </c>
      <c r="F109" s="20"/>
    </row>
    <row r="110" spans="1:6" ht="15" x14ac:dyDescent="0.3">
      <c r="B110" s="36">
        <f>REKAPITULACIJA!A30</f>
        <v>0</v>
      </c>
      <c r="C110" s="20"/>
      <c r="D110" s="20"/>
      <c r="E110" s="65"/>
      <c r="F110" s="66"/>
    </row>
  </sheetData>
  <sheetProtection password="BB90" sheet="1" objects="1" scenarios="1"/>
  <mergeCells count="12">
    <mergeCell ref="A24:A25"/>
    <mergeCell ref="B16:C16"/>
    <mergeCell ref="B18:C18"/>
    <mergeCell ref="E110:F110"/>
    <mergeCell ref="B107:E107"/>
    <mergeCell ref="B22:F22"/>
    <mergeCell ref="B23:E23"/>
    <mergeCell ref="B24:B25"/>
    <mergeCell ref="C24:C25"/>
    <mergeCell ref="D24:D25"/>
    <mergeCell ref="E24:E25"/>
    <mergeCell ref="F24:F25"/>
  </mergeCells>
  <phoneticPr fontId="12" type="noConversion"/>
  <pageMargins left="0.70866141732283472" right="0.70866141732283472" top="0.55118110236220474" bottom="0.55118110236220474" header="0.31496062992125984" footer="0.31496062992125984"/>
  <pageSetup paperSize="9" scale="88" orientation="portrait" r:id="rId1"/>
  <rowBreaks count="1" manualBreakCount="1">
    <brk id="59" min="1" max="5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G40"/>
  <sheetViews>
    <sheetView tabSelected="1" zoomScaleNormal="100" workbookViewId="0">
      <selection activeCell="J25" sqref="J25"/>
    </sheetView>
  </sheetViews>
  <sheetFormatPr defaultRowHeight="12.75" x14ac:dyDescent="0.2"/>
  <cols>
    <col min="1" max="1" width="9.140625" style="19"/>
    <col min="2" max="2" width="52.7109375" style="19" customWidth="1"/>
    <col min="3" max="3" width="5.7109375" style="34" customWidth="1"/>
    <col min="4" max="4" width="9.140625" style="19"/>
    <col min="5" max="5" width="16" style="19" customWidth="1"/>
    <col min="6" max="7" width="19.7109375" style="19" customWidth="1"/>
    <col min="8" max="9" width="9.140625" style="19"/>
    <col min="10" max="10" width="9.140625" style="19" customWidth="1"/>
    <col min="11" max="16384" width="9.140625" style="19"/>
  </cols>
  <sheetData>
    <row r="1" spans="2:3" x14ac:dyDescent="0.2">
      <c r="C1" s="19"/>
    </row>
    <row r="2" spans="2:3" x14ac:dyDescent="0.2">
      <c r="C2" s="19"/>
    </row>
    <row r="3" spans="2:3" x14ac:dyDescent="0.2">
      <c r="C3" s="19"/>
    </row>
    <row r="4" spans="2:3" x14ac:dyDescent="0.2">
      <c r="C4" s="19"/>
    </row>
    <row r="5" spans="2:3" x14ac:dyDescent="0.2">
      <c r="C5" s="19"/>
    </row>
    <row r="6" spans="2:3" x14ac:dyDescent="0.2">
      <c r="C6" s="19"/>
    </row>
    <row r="7" spans="2:3" x14ac:dyDescent="0.2">
      <c r="C7" s="19"/>
    </row>
    <row r="8" spans="2:3" x14ac:dyDescent="0.2">
      <c r="C8" s="19"/>
    </row>
    <row r="9" spans="2:3" ht="15" x14ac:dyDescent="0.3">
      <c r="B9" s="18" t="s">
        <v>144</v>
      </c>
      <c r="C9" s="18"/>
    </row>
    <row r="10" spans="2:3" ht="15" x14ac:dyDescent="0.3">
      <c r="B10" s="39" t="s">
        <v>145</v>
      </c>
      <c r="C10" s="39"/>
    </row>
    <row r="11" spans="2:3" ht="15" x14ac:dyDescent="0.3">
      <c r="B11" s="18"/>
      <c r="C11" s="18"/>
    </row>
    <row r="12" spans="2:3" ht="15" x14ac:dyDescent="0.3">
      <c r="B12" s="18" t="s">
        <v>155</v>
      </c>
      <c r="C12" s="18"/>
    </row>
    <row r="13" spans="2:3" ht="15" x14ac:dyDescent="0.3">
      <c r="B13" s="18" t="s">
        <v>117</v>
      </c>
      <c r="C13" s="18"/>
    </row>
    <row r="14" spans="2:3" ht="15" x14ac:dyDescent="0.3">
      <c r="B14" s="18"/>
      <c r="C14" s="18"/>
    </row>
    <row r="15" spans="2:3" ht="18" x14ac:dyDescent="0.35">
      <c r="B15" s="37" t="s">
        <v>115</v>
      </c>
      <c r="C15" s="18"/>
    </row>
    <row r="16" spans="2:3" ht="18" x14ac:dyDescent="0.2">
      <c r="B16" s="67">
        <f>REKAPITULACIJA!A14</f>
        <v>0</v>
      </c>
      <c r="C16" s="67"/>
    </row>
    <row r="17" spans="1:7" ht="18" x14ac:dyDescent="0.35">
      <c r="B17" s="37"/>
      <c r="C17" s="18"/>
    </row>
    <row r="18" spans="1:7" ht="18" x14ac:dyDescent="0.2">
      <c r="B18" s="67">
        <f>REKAPITULACIJA!A16</f>
        <v>0</v>
      </c>
      <c r="C18" s="67"/>
    </row>
    <row r="19" spans="1:7" ht="15" x14ac:dyDescent="0.3">
      <c r="B19" s="18"/>
      <c r="C19" s="18"/>
    </row>
    <row r="20" spans="1:7" ht="15.75" x14ac:dyDescent="0.25">
      <c r="B20" s="23" t="s">
        <v>156</v>
      </c>
    </row>
    <row r="21" spans="1:7" ht="18.75" x14ac:dyDescent="0.3">
      <c r="B21" s="83" t="s">
        <v>104</v>
      </c>
      <c r="C21" s="83"/>
      <c r="D21" s="83"/>
      <c r="E21" s="83"/>
      <c r="F21" s="83"/>
    </row>
    <row r="22" spans="1:7" ht="18.75" thickBot="1" x14ac:dyDescent="0.4">
      <c r="B22" s="42"/>
      <c r="C22" s="35"/>
      <c r="D22" s="42"/>
      <c r="E22" s="42"/>
    </row>
    <row r="23" spans="1:7" ht="18.75" customHeight="1" x14ac:dyDescent="0.2">
      <c r="A23" s="76" t="s">
        <v>172</v>
      </c>
      <c r="B23" s="86" t="s">
        <v>66</v>
      </c>
      <c r="C23" s="86" t="s">
        <v>1</v>
      </c>
      <c r="D23" s="86" t="s">
        <v>65</v>
      </c>
      <c r="E23" s="86" t="s">
        <v>63</v>
      </c>
      <c r="F23" s="94" t="s">
        <v>64</v>
      </c>
      <c r="G23" s="84" t="s">
        <v>157</v>
      </c>
    </row>
    <row r="24" spans="1:7" ht="18" customHeight="1" thickBot="1" x14ac:dyDescent="0.25">
      <c r="A24" s="77"/>
      <c r="B24" s="87"/>
      <c r="C24" s="87"/>
      <c r="D24" s="87"/>
      <c r="E24" s="87"/>
      <c r="F24" s="95"/>
      <c r="G24" s="85"/>
    </row>
    <row r="25" spans="1:7" ht="191.25" x14ac:dyDescent="0.2">
      <c r="A25" s="44" t="s">
        <v>165</v>
      </c>
      <c r="B25" s="96" t="s">
        <v>158</v>
      </c>
      <c r="C25" s="45" t="s">
        <v>107</v>
      </c>
      <c r="D25" s="46">
        <v>300</v>
      </c>
      <c r="E25" s="47"/>
      <c r="F25" s="48">
        <f>D25*E25</f>
        <v>0</v>
      </c>
      <c r="G25" s="102"/>
    </row>
    <row r="26" spans="1:7" ht="191.25" x14ac:dyDescent="0.2">
      <c r="A26" s="43" t="s">
        <v>166</v>
      </c>
      <c r="B26" s="97" t="s">
        <v>159</v>
      </c>
      <c r="C26" s="24" t="s">
        <v>107</v>
      </c>
      <c r="D26" s="25">
        <v>200</v>
      </c>
      <c r="E26" s="1"/>
      <c r="F26" s="48">
        <f t="shared" ref="F26:F31" si="0">D26*E26</f>
        <v>0</v>
      </c>
      <c r="G26" s="101"/>
    </row>
    <row r="27" spans="1:7" ht="191.25" x14ac:dyDescent="0.2">
      <c r="A27" s="43" t="s">
        <v>167</v>
      </c>
      <c r="B27" s="98" t="s">
        <v>162</v>
      </c>
      <c r="C27" s="24" t="s">
        <v>107</v>
      </c>
      <c r="D27" s="25">
        <v>100</v>
      </c>
      <c r="E27" s="1"/>
      <c r="F27" s="48">
        <f t="shared" si="0"/>
        <v>0</v>
      </c>
      <c r="G27" s="101"/>
    </row>
    <row r="28" spans="1:7" ht="191.25" x14ac:dyDescent="0.2">
      <c r="A28" s="43" t="s">
        <v>168</v>
      </c>
      <c r="B28" s="97" t="s">
        <v>160</v>
      </c>
      <c r="C28" s="24" t="s">
        <v>107</v>
      </c>
      <c r="D28" s="25">
        <v>100</v>
      </c>
      <c r="E28" s="1"/>
      <c r="F28" s="48">
        <f t="shared" si="0"/>
        <v>0</v>
      </c>
      <c r="G28" s="101"/>
    </row>
    <row r="29" spans="1:7" ht="191.25" x14ac:dyDescent="0.2">
      <c r="A29" s="43" t="s">
        <v>169</v>
      </c>
      <c r="B29" s="97" t="s">
        <v>161</v>
      </c>
      <c r="C29" s="24" t="s">
        <v>107</v>
      </c>
      <c r="D29" s="25">
        <v>200</v>
      </c>
      <c r="E29" s="1"/>
      <c r="F29" s="48">
        <f t="shared" si="0"/>
        <v>0</v>
      </c>
      <c r="G29" s="101"/>
    </row>
    <row r="30" spans="1:7" ht="204" x14ac:dyDescent="0.2">
      <c r="A30" s="43" t="s">
        <v>170</v>
      </c>
      <c r="B30" s="97" t="s">
        <v>163</v>
      </c>
      <c r="C30" s="24" t="s">
        <v>107</v>
      </c>
      <c r="D30" s="25">
        <v>50</v>
      </c>
      <c r="E30" s="41"/>
      <c r="F30" s="48">
        <f t="shared" si="0"/>
        <v>0</v>
      </c>
      <c r="G30" s="101"/>
    </row>
    <row r="31" spans="1:7" ht="267.75" x14ac:dyDescent="0.2">
      <c r="A31" s="43" t="s">
        <v>171</v>
      </c>
      <c r="B31" s="99" t="s">
        <v>164</v>
      </c>
      <c r="C31" s="24" t="s">
        <v>107</v>
      </c>
      <c r="D31" s="25">
        <v>50</v>
      </c>
      <c r="E31" s="1"/>
      <c r="F31" s="48">
        <f t="shared" si="0"/>
        <v>0</v>
      </c>
      <c r="G31" s="101"/>
    </row>
    <row r="32" spans="1:7" ht="18.75" thickBot="1" x14ac:dyDescent="0.25">
      <c r="B32" s="91" t="s">
        <v>0</v>
      </c>
      <c r="C32" s="92"/>
      <c r="D32" s="92"/>
      <c r="E32" s="93"/>
      <c r="F32" s="4">
        <f>SUM(F25:F31)</f>
        <v>0</v>
      </c>
    </row>
    <row r="34" spans="2:7" ht="15" x14ac:dyDescent="0.3">
      <c r="B34" s="21" t="s">
        <v>113</v>
      </c>
      <c r="C34" s="20"/>
      <c r="D34" s="20"/>
      <c r="E34" s="20" t="s">
        <v>114</v>
      </c>
      <c r="F34" s="20"/>
    </row>
    <row r="35" spans="2:7" ht="15" x14ac:dyDescent="0.3">
      <c r="B35" s="36">
        <f>REKAPITULACIJA!A30</f>
        <v>0</v>
      </c>
      <c r="C35" s="20"/>
      <c r="D35" s="20"/>
      <c r="E35" s="65"/>
      <c r="F35" s="66"/>
    </row>
    <row r="40" spans="2:7" ht="120" customHeight="1" x14ac:dyDescent="0.2">
      <c r="B40" s="100" t="s">
        <v>248</v>
      </c>
      <c r="C40" s="100"/>
      <c r="D40" s="100"/>
      <c r="E40" s="100"/>
      <c r="F40" s="100"/>
      <c r="G40" s="100"/>
    </row>
  </sheetData>
  <sheetProtection password="BB90" sheet="1" objects="1" scenarios="1"/>
  <mergeCells count="13">
    <mergeCell ref="A23:A24"/>
    <mergeCell ref="B40:G40"/>
    <mergeCell ref="G23:G24"/>
    <mergeCell ref="B16:C16"/>
    <mergeCell ref="B18:C18"/>
    <mergeCell ref="E35:F35"/>
    <mergeCell ref="B32:E32"/>
    <mergeCell ref="B21:F21"/>
    <mergeCell ref="B23:B24"/>
    <mergeCell ref="C23:C24"/>
    <mergeCell ref="D23:D24"/>
    <mergeCell ref="E23:E24"/>
    <mergeCell ref="F23:F24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REKAPITULACIJA</vt:lpstr>
      <vt:lpstr>SKLOP 31</vt:lpstr>
      <vt:lpstr>SKLOP 32</vt:lpstr>
      <vt:lpstr>SKLOP 33</vt:lpstr>
      <vt:lpstr>SKLOP 34</vt:lpstr>
      <vt:lpstr>SKLOP 35</vt:lpstr>
      <vt:lpstr>REKAPITULACIJA!Področje_tiskanja</vt:lpstr>
      <vt:lpstr>'SKLOP 31'!Področje_tiskanja</vt:lpstr>
    </vt:vector>
  </TitlesOfParts>
  <Company>KOMUNALNO PODJETJE VRHNIKA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Blaž Poljšak, JHP projektne rešitve d.o.o.</cp:lastModifiedBy>
  <cp:lastPrinted>2019-09-09T10:19:07Z</cp:lastPrinted>
  <dcterms:created xsi:type="dcterms:W3CDTF">2005-08-16T10:42:29Z</dcterms:created>
  <dcterms:modified xsi:type="dcterms:W3CDTF">2019-09-24T08:04:17Z</dcterms:modified>
</cp:coreProperties>
</file>